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rv01\ProcurementsAlma\PROCUREMENT DEPARTMENT CASES\Seitanidis\Repair &amp; painting K96 &amp; K97 in Kastraki area\"/>
    </mc:Choice>
  </mc:AlternateContent>
  <xr:revisionPtr revIDLastSave="0" documentId="13_ncr:1_{4639B5FA-7AC4-4710-AADD-C06EF605B509}" xr6:coauthVersionLast="47" xr6:coauthVersionMax="47" xr10:uidLastSave="{00000000-0000-0000-0000-000000000000}"/>
  <bookViews>
    <workbookView xWindow="-120" yWindow="-120" windowWidth="29040" windowHeight="15720" tabRatio="738" activeTab="1" xr2:uid="{00000000-000D-0000-FFFF-FFFF00000000}"/>
  </bookViews>
  <sheets>
    <sheet name="Φύλλο1" sheetId="33" r:id="rId1"/>
    <sheet name="Sheet1" sheetId="34" r:id="rId2"/>
  </sheets>
  <definedNames>
    <definedName name="_xlnm.Print_Area" localSheetId="1">Sheet1!$B$1:$I$35</definedName>
    <definedName name="Rang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34" l="1"/>
  <c r="I20" i="34"/>
  <c r="I22" i="34" l="1"/>
  <c r="I19" i="34"/>
  <c r="I17" i="34"/>
  <c r="I18" i="34"/>
  <c r="I16" i="34" l="1"/>
  <c r="I15" i="34" l="1"/>
  <c r="I23" i="34" s="1"/>
  <c r="I24" i="34" s="1"/>
  <c r="I25" i="34" s="1"/>
  <c r="I26" i="34" l="1"/>
  <c r="I27" i="34" s="1"/>
  <c r="I28" i="34" s="1"/>
  <c r="I29" i="34" s="1"/>
</calcChain>
</file>

<file path=xl/sharedStrings.xml><?xml version="1.0" encoding="utf-8"?>
<sst xmlns="http://schemas.openxmlformats.org/spreadsheetml/2006/main" count="50" uniqueCount="44">
  <si>
    <t>ΠΡΟΫΠΟΛΟΓΙΣΜΟΣ ΜΕΛΕΤΗΣ</t>
  </si>
  <si>
    <t xml:space="preserve">ΠΕΙΡΑΙΑΣ </t>
  </si>
  <si>
    <t>ΟΛΠ Α.Ε.</t>
  </si>
  <si>
    <t>ΕΡΓΟ:</t>
  </si>
  <si>
    <t>ΤΜΗΜΑ ΕΡΓΩΝ</t>
  </si>
  <si>
    <t>PROJECT:</t>
  </si>
  <si>
    <t>COST ESTIMATION</t>
  </si>
  <si>
    <t>Α.Τ.</t>
  </si>
  <si>
    <t>Κωδικός</t>
  </si>
  <si>
    <t>ΦΠΑ (VAT)</t>
  </si>
  <si>
    <t>Γενικό Σύνολο (Total cost incl. VAT)</t>
  </si>
  <si>
    <r>
      <t xml:space="preserve">Είδος Εργασιών/ </t>
    </r>
    <r>
      <rPr>
        <b/>
        <sz val="10"/>
        <color rgb="FF0070C0"/>
        <rFont val="Arial"/>
        <family val="2"/>
        <charset val="161"/>
      </rPr>
      <t>Description</t>
    </r>
  </si>
  <si>
    <r>
      <t xml:space="preserve">Δαπάνη (Ευρώ)/ </t>
    </r>
    <r>
      <rPr>
        <b/>
        <sz val="10"/>
        <color rgb="FF0070C0"/>
        <rFont val="Arial"/>
        <family val="2"/>
        <charset val="161"/>
      </rPr>
      <t>Cost (Euro)</t>
    </r>
  </si>
  <si>
    <r>
      <t xml:space="preserve">Μον. / </t>
    </r>
    <r>
      <rPr>
        <b/>
        <sz val="10"/>
        <color rgb="FF0070C0"/>
        <rFont val="Arial"/>
        <family val="2"/>
        <charset val="161"/>
      </rPr>
      <t>Unit</t>
    </r>
  </si>
  <si>
    <r>
      <t xml:space="preserve">Ποσότητα / </t>
    </r>
    <r>
      <rPr>
        <b/>
        <sz val="10"/>
        <color rgb="FF0070C0"/>
        <rFont val="Arial"/>
        <family val="2"/>
        <charset val="161"/>
      </rPr>
      <t>Quantity</t>
    </r>
  </si>
  <si>
    <r>
      <t xml:space="preserve">Τιμή / </t>
    </r>
    <r>
      <rPr>
        <b/>
        <sz val="10"/>
        <color rgb="FF0070C0"/>
        <rFont val="Arial"/>
        <family val="2"/>
        <charset val="161"/>
      </rPr>
      <t>Price</t>
    </r>
  </si>
  <si>
    <t>ΤΜΗΜΑ  ΕΡΓΩΝ</t>
  </si>
  <si>
    <r>
      <t xml:space="preserve">Κατ'
αποκοπή / </t>
    </r>
    <r>
      <rPr>
        <sz val="12"/>
        <color rgb="FF0070C0"/>
        <rFont val="Calibri"/>
        <family val="2"/>
        <charset val="161"/>
        <scheme val="minor"/>
      </rPr>
      <t>Flat-rate amount</t>
    </r>
  </si>
  <si>
    <t>Απρόβλεπτα</t>
  </si>
  <si>
    <t xml:space="preserve">Αθροισμα </t>
  </si>
  <si>
    <t>Αθροισμα (Total Cost)</t>
  </si>
  <si>
    <t xml:space="preserve">ΕΠΙΣΚΕΥΗ ΚΑΙ ΧΡΩΜΑΤΙΣΜΟΣ ΕΞΩΤΕΡΙΚΩΝ </t>
  </si>
  <si>
    <t xml:space="preserve">REPAIR AND PAINTING OF EXTERIOR FACADES </t>
  </si>
  <si>
    <t>M2</t>
  </si>
  <si>
    <r>
      <t>Επισκευή και αποκατάσταση φθαρμένων / κατεστραμμένων επιχρισμάτων /</t>
    </r>
    <r>
      <rPr>
        <sz val="12"/>
        <color rgb="FF0070C0"/>
        <rFont val="Calibri"/>
        <family val="2"/>
        <charset val="161"/>
        <scheme val="minor"/>
      </rPr>
      <t xml:space="preserve"> Repair  and rehabilitation of damaged coatings</t>
    </r>
  </si>
  <si>
    <r>
      <t xml:space="preserve">Απόξεση αποσαθρωμένων σποραδικών επιφανειών χρωματισμών στις τοιχοποιίες και σπατουλάρισμα / </t>
    </r>
    <r>
      <rPr>
        <sz val="12"/>
        <color rgb="FF0070C0"/>
        <rFont val="Calibri"/>
        <family val="2"/>
        <charset val="161"/>
        <scheme val="minor"/>
      </rPr>
      <t>Scraping of disintegrated sporadic coloring surfaces οη
the masonry and spatulating.</t>
    </r>
  </si>
  <si>
    <r>
      <t xml:space="preserve">Εξωτερικός χρωματισμός του κτιρίου με πλαστικά ακρυλικά χρώματα. / </t>
    </r>
    <r>
      <rPr>
        <sz val="12"/>
        <color rgb="FF0070C0"/>
        <rFont val="Calibri"/>
        <family val="2"/>
        <charset val="161"/>
        <scheme val="minor"/>
      </rPr>
      <t>External coloring of the building with plastίc acrylic paints</t>
    </r>
  </si>
  <si>
    <r>
      <t xml:space="preserve">Επισκευή και χρωματισμός ξύλινων θυρών και παραθύρων / </t>
    </r>
    <r>
      <rPr>
        <sz val="12"/>
        <color rgb="FF0070C0"/>
        <rFont val="Calibri"/>
        <family val="2"/>
        <charset val="161"/>
        <scheme val="minor"/>
      </rPr>
      <t xml:space="preserve"> Repair and coloring of wooden doors and windows</t>
    </r>
  </si>
  <si>
    <r>
      <t xml:space="preserve">Ικριώματα σιδηρά σωληνωτά ή ικριώματα διατομών αλουμινίου κινούμενα /  </t>
    </r>
    <r>
      <rPr>
        <sz val="12"/>
        <color rgb="FF0070C0"/>
        <rFont val="Calibri"/>
        <family val="2"/>
        <charset val="161"/>
        <scheme val="minor"/>
      </rPr>
      <t>lron tubular scaffolding or moνable aluminum cross-section scaffoldings</t>
    </r>
  </si>
  <si>
    <r>
      <t xml:space="preserve">Εργασίες υγρομόνωση πλάκας οροφής / </t>
    </r>
    <r>
      <rPr>
        <sz val="12"/>
        <color rgb="FF0070C0"/>
        <rFont val="Calibri"/>
        <family val="2"/>
        <charset val="161"/>
        <scheme val="minor"/>
      </rPr>
      <t>Roof slab waterproofing works</t>
    </r>
  </si>
  <si>
    <r>
      <t xml:space="preserve">Επισκευή και χρωματισμός δια ριπολίνης σιδηρών θυρών , παραθύρων και λοιπόν σιδηρών επιφανειών, ανεξαρτήτως σχεδίου και μεγέθους / </t>
    </r>
    <r>
      <rPr>
        <sz val="12"/>
        <color rgb="FF0070C0"/>
        <rFont val="Calibri"/>
        <family val="2"/>
        <charset val="161"/>
        <scheme val="minor"/>
      </rPr>
      <t>Repair and coloring with ripolin of steel doors, windows and steel surfaces, regardless of design and size</t>
    </r>
  </si>
  <si>
    <r>
      <rPr>
        <b/>
        <sz val="18"/>
        <color theme="3"/>
        <rFont val="Calibri"/>
        <family val="2"/>
        <charset val="161"/>
      </rPr>
      <t>ΕΡΓΟ : ΕΠΙΣΚΕΥΗ ΚΑΙ ΧΡΩΜΑΤΙΣΜΟΣ ΕΞΩΤΕΡΙΚΩΝ ΟΨΕΩΝ ΚΤΗΡΙΩΝ Κ96 &amp; Κ97 ΣΤΗΝ ΠΕΡΙΟΧΗ “ΚΑΣΤΡΑΚΙ”</t>
    </r>
    <r>
      <rPr>
        <sz val="18"/>
        <color theme="3"/>
        <rFont val="Calibri"/>
        <family val="2"/>
        <charset val="161"/>
      </rPr>
      <t xml:space="preserve">
</t>
    </r>
    <r>
      <rPr>
        <i/>
        <sz val="18"/>
        <color theme="3"/>
        <rFont val="Calibri"/>
        <family val="2"/>
        <charset val="161"/>
      </rPr>
      <t>PROJECT: REPAIR AND PAINTING OF EXTERIOR FACADES OF BUILDINGS Νο. K96 &amp; K97 IN KASTRAKI AREA</t>
    </r>
  </si>
  <si>
    <t xml:space="preserve">ΟΨΕΩΝ ΚΤΗΡΙΩΝ Κ96 &amp; Κ97 ΣΤΗΝ ΠΕΡΙΟΧΗ </t>
  </si>
  <si>
    <t>“ΚΑΣΤΡΑΚΙ”</t>
  </si>
  <si>
    <t>OF BUILDINGS Νο. K96 &amp; K97 IN KASTRAKI AREA</t>
  </si>
  <si>
    <r>
      <t xml:space="preserve">Αποξήλωση και αντικατάστασή υδρορροών και αγωγών αποχέτευσης / </t>
    </r>
    <r>
      <rPr>
        <sz val="12"/>
        <color rgb="FF0070C0"/>
        <rFont val="Calibri"/>
        <family val="2"/>
        <charset val="161"/>
        <scheme val="minor"/>
      </rPr>
      <t xml:space="preserve"> Removal and replacement of gutters and drainage pipes</t>
    </r>
  </si>
  <si>
    <t>ΕΝΤΥΠΟ ΟΙΚΟΝΟΜΙΚΗΣ ΠΡΟΣΦΟΡΑΣ</t>
  </si>
  <si>
    <t>QUOTATION FORM</t>
  </si>
  <si>
    <t>Αθροισμα μετά την έκπτωση</t>
  </si>
  <si>
    <t>Ποσό έκπτωσης</t>
  </si>
  <si>
    <r>
      <rPr>
        <b/>
        <i/>
        <u/>
        <sz val="9"/>
        <color indexed="8"/>
        <rFont val="Calibri"/>
        <family val="2"/>
        <charset val="161"/>
      </rPr>
      <t>ΣΗΜΕΙΩΣΗ:</t>
    </r>
    <r>
      <rPr>
        <i/>
        <sz val="9"/>
        <color indexed="8"/>
        <rFont val="Calibri"/>
        <family val="2"/>
        <charset val="161"/>
      </rPr>
      <t xml:space="preserve"> O προσφέρων ανάδοχος συμπληρώνει αποκλειστικά και μόνο τα κελιά με τα ποσοστά έκπτωσης ανά ομάδα (πράσινα πεδία).</t>
    </r>
  </si>
  <si>
    <t xml:space="preserve">Ο προσφέρων Ανάδοχος  </t>
  </si>
  <si>
    <t xml:space="preserve">Σφραγίδα/ Υπογραφή   </t>
  </si>
  <si>
    <t>…./…./2026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</si>
</sst>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€-1]_-;\-* #,##0.00\ [$€-1]_-;_-* &quot;-&quot;??\ [$€-1]_-"/>
  </numFmts>
  <fonts count="38" x14ac:knownFonts="1">
    <font>
      <sz val="10"/>
      <name val="Tahoma"/>
      <charset val="161"/>
    </font>
    <font>
      <sz val="10"/>
      <name val="Arial"/>
      <family val="2"/>
      <charset val="161"/>
    </font>
    <font>
      <sz val="11"/>
      <name val="Calibri"/>
      <family val="2"/>
      <charset val="161"/>
    </font>
    <font>
      <sz val="20"/>
      <name val="Cambria"/>
      <family val="1"/>
      <charset val="161"/>
    </font>
    <font>
      <b/>
      <sz val="20"/>
      <name val="Cambria"/>
      <family val="1"/>
      <charset val="161"/>
    </font>
    <font>
      <sz val="12"/>
      <name val="Calibri"/>
      <family val="2"/>
      <charset val="161"/>
    </font>
    <font>
      <sz val="12"/>
      <name val="Tahoma"/>
      <family val="2"/>
      <charset val="161"/>
    </font>
    <font>
      <b/>
      <sz val="14"/>
      <color theme="3"/>
      <name val="Calibri"/>
      <family val="2"/>
      <charset val="161"/>
    </font>
    <font>
      <sz val="12"/>
      <color theme="3"/>
      <name val="Calibri"/>
      <family val="2"/>
      <charset val="161"/>
    </font>
    <font>
      <sz val="18"/>
      <color theme="3"/>
      <name val="Calibri"/>
      <family val="2"/>
      <charset val="161"/>
    </font>
    <font>
      <sz val="11"/>
      <color theme="3"/>
      <name val="Calibri"/>
      <family val="2"/>
      <charset val="161"/>
    </font>
    <font>
      <i/>
      <sz val="18"/>
      <color theme="3"/>
      <name val="Calibri"/>
      <family val="2"/>
      <charset val="161"/>
    </font>
    <font>
      <b/>
      <sz val="18"/>
      <color theme="3"/>
      <name val="Calibri"/>
      <family val="2"/>
      <charset val="161"/>
    </font>
    <font>
      <sz val="10"/>
      <color indexed="8"/>
      <name val="Arial"/>
      <family val="2"/>
      <charset val="161"/>
    </font>
    <font>
      <b/>
      <sz val="10"/>
      <color indexed="8"/>
      <name val="Arial"/>
      <family val="2"/>
      <charset val="161"/>
    </font>
    <font>
      <b/>
      <sz val="10"/>
      <color indexed="8"/>
      <name val="Arial"/>
      <family val="2"/>
    </font>
    <font>
      <sz val="14"/>
      <color indexed="8"/>
      <name val="Arial"/>
      <family val="2"/>
      <charset val="161"/>
    </font>
    <font>
      <sz val="9"/>
      <name val="Times New Roman"/>
      <family val="1"/>
      <charset val="161"/>
    </font>
    <font>
      <b/>
      <sz val="14"/>
      <color indexed="8"/>
      <name val="Arial"/>
      <family val="2"/>
      <charset val="161"/>
    </font>
    <font>
      <i/>
      <sz val="22"/>
      <color theme="3"/>
      <name val="Calibri"/>
      <family val="2"/>
      <charset val="161"/>
      <scheme val="minor"/>
    </font>
    <font>
      <b/>
      <sz val="10"/>
      <color rgb="FF0070C0"/>
      <name val="Arial"/>
      <family val="2"/>
      <charset val="161"/>
    </font>
    <font>
      <sz val="12"/>
      <color rgb="FF000000"/>
      <name val="Calibri"/>
      <family val="2"/>
      <charset val="161"/>
      <scheme val="minor"/>
    </font>
    <font>
      <sz val="12"/>
      <color rgb="FF0070C0"/>
      <name val="Calibri"/>
      <family val="2"/>
      <charset val="161"/>
      <scheme val="minor"/>
    </font>
    <font>
      <sz val="12"/>
      <color indexed="8"/>
      <name val="Calibri"/>
      <family val="2"/>
      <charset val="161"/>
      <scheme val="minor"/>
    </font>
    <font>
      <b/>
      <sz val="12"/>
      <color indexed="8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  <font>
      <b/>
      <sz val="18"/>
      <color theme="3"/>
      <name val="Calibri"/>
      <family val="2"/>
      <charset val="161"/>
      <scheme val="minor"/>
    </font>
    <font>
      <i/>
      <sz val="9"/>
      <color rgb="FF000000"/>
      <name val="Calibri"/>
      <family val="2"/>
      <charset val="161"/>
      <scheme val="minor"/>
    </font>
    <font>
      <b/>
      <i/>
      <u/>
      <sz val="9"/>
      <color indexed="8"/>
      <name val="Calibri"/>
      <family val="2"/>
      <charset val="161"/>
    </font>
    <font>
      <i/>
      <sz val="9"/>
      <color indexed="8"/>
      <name val="Calibri"/>
      <family val="2"/>
      <charset val="161"/>
    </font>
    <font>
      <sz val="9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indexed="8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9"/>
      <name val="Calibri"/>
      <family val="2"/>
      <charset val="161"/>
      <scheme val="minor"/>
    </font>
    <font>
      <b/>
      <i/>
      <sz val="11"/>
      <color indexed="8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3" fillId="0" borderId="0" applyNumberFormat="0" applyFill="0" applyBorder="0" applyAlignment="0" applyProtection="0"/>
    <xf numFmtId="0" fontId="17" fillId="0" borderId="0"/>
  </cellStyleXfs>
  <cellXfs count="101">
    <xf numFmtId="0" fontId="0" fillId="0" borderId="0" xfId="0"/>
    <xf numFmtId="0" fontId="3" fillId="0" borderId="0" xfId="2" applyFont="1"/>
    <xf numFmtId="0" fontId="3" fillId="0" borderId="0" xfId="2" applyFont="1" applyAlignment="1">
      <alignment vertical="center"/>
    </xf>
    <xf numFmtId="0" fontId="2" fillId="0" borderId="0" xfId="2" applyFont="1" applyAlignment="1">
      <alignment horizontal="right" vertical="center" indent="1"/>
    </xf>
    <xf numFmtId="0" fontId="2" fillId="0" borderId="0" xfId="2" applyFont="1" applyAlignment="1">
      <alignment horizontal="right" vertical="center"/>
    </xf>
    <xf numFmtId="0" fontId="1" fillId="0" borderId="0" xfId="2"/>
    <xf numFmtId="0" fontId="2" fillId="0" borderId="0" xfId="2" applyFont="1" applyAlignment="1">
      <alignment vertical="center"/>
    </xf>
    <xf numFmtId="0" fontId="5" fillId="0" borderId="0" xfId="2" applyFont="1" applyAlignment="1">
      <alignment horizontal="right" vertical="center" indent="1"/>
    </xf>
    <xf numFmtId="0" fontId="5" fillId="0" borderId="0" xfId="2" applyFont="1" applyAlignment="1">
      <alignment horizontal="right" vertical="center"/>
    </xf>
    <xf numFmtId="0" fontId="6" fillId="0" borderId="0" xfId="2" applyFont="1"/>
    <xf numFmtId="0" fontId="7" fillId="0" borderId="0" xfId="2" applyFont="1" applyAlignment="1">
      <alignment vertical="center"/>
    </xf>
    <xf numFmtId="0" fontId="10" fillId="0" borderId="0" xfId="2" applyFont="1" applyAlignment="1">
      <alignment vertical="center" wrapText="1"/>
    </xf>
    <xf numFmtId="0" fontId="8" fillId="0" borderId="0" xfId="2" applyFont="1" applyAlignment="1">
      <alignment vertical="center" wrapText="1"/>
    </xf>
    <xf numFmtId="0" fontId="10" fillId="0" borderId="0" xfId="2" applyFont="1" applyAlignment="1">
      <alignment vertical="center"/>
    </xf>
    <xf numFmtId="0" fontId="14" fillId="0" borderId="0" xfId="3" applyFont="1" applyAlignment="1">
      <alignment horizontal="left" vertical="top"/>
    </xf>
    <xf numFmtId="0" fontId="13" fillId="0" borderId="0" xfId="3" applyAlignment="1">
      <alignment vertical="top" wrapText="1"/>
    </xf>
    <xf numFmtId="0" fontId="13" fillId="0" borderId="0" xfId="3"/>
    <xf numFmtId="0" fontId="15" fillId="0" borderId="0" xfId="3" applyFont="1" applyAlignment="1">
      <alignment horizontal="right" vertical="center"/>
    </xf>
    <xf numFmtId="0" fontId="14" fillId="0" borderId="0" xfId="3" applyFont="1" applyAlignment="1">
      <alignment vertical="center"/>
    </xf>
    <xf numFmtId="0" fontId="13" fillId="0" borderId="0" xfId="3" applyAlignment="1">
      <alignment vertical="center"/>
    </xf>
    <xf numFmtId="0" fontId="14" fillId="0" borderId="0" xfId="3" applyFont="1" applyAlignment="1">
      <alignment horizontal="right" vertical="center"/>
    </xf>
    <xf numFmtId="0" fontId="13" fillId="0" borderId="0" xfId="3" applyAlignment="1">
      <alignment horizontal="center" vertical="top"/>
    </xf>
    <xf numFmtId="0" fontId="14" fillId="0" borderId="6" xfId="3" applyFont="1" applyBorder="1" applyAlignment="1">
      <alignment horizontal="center" vertical="top"/>
    </xf>
    <xf numFmtId="0" fontId="13" fillId="0" borderId="6" xfId="3" applyBorder="1" applyAlignment="1">
      <alignment vertical="top" wrapText="1"/>
    </xf>
    <xf numFmtId="0" fontId="13" fillId="0" borderId="6" xfId="3" applyBorder="1"/>
    <xf numFmtId="0" fontId="13" fillId="0" borderId="6" xfId="3" applyBorder="1" applyAlignment="1">
      <alignment vertical="center"/>
    </xf>
    <xf numFmtId="0" fontId="14" fillId="0" borderId="3" xfId="3" applyFont="1" applyBorder="1" applyAlignment="1">
      <alignment horizontal="center" vertical="center" wrapText="1"/>
    </xf>
    <xf numFmtId="0" fontId="14" fillId="0" borderId="8" xfId="3" applyFont="1" applyBorder="1" applyAlignment="1">
      <alignment horizontal="center" vertical="center" wrapText="1"/>
    </xf>
    <xf numFmtId="0" fontId="14" fillId="0" borderId="12" xfId="3" applyFont="1" applyBorder="1" applyAlignment="1">
      <alignment horizontal="center" vertical="center" wrapText="1"/>
    </xf>
    <xf numFmtId="0" fontId="16" fillId="0" borderId="0" xfId="3" applyFont="1" applyAlignment="1">
      <alignment horizontal="center" vertical="top"/>
    </xf>
    <xf numFmtId="0" fontId="13" fillId="0" borderId="5" xfId="3" applyBorder="1"/>
    <xf numFmtId="0" fontId="13" fillId="0" borderId="0" xfId="3" applyBorder="1"/>
    <xf numFmtId="0" fontId="14" fillId="0" borderId="12" xfId="3" applyFont="1" applyBorder="1" applyAlignment="1">
      <alignment horizontal="center" vertical="center"/>
    </xf>
    <xf numFmtId="1" fontId="23" fillId="0" borderId="19" xfId="3" applyNumberFormat="1" applyFont="1" applyBorder="1" applyAlignment="1">
      <alignment horizontal="center" vertical="top"/>
    </xf>
    <xf numFmtId="0" fontId="24" fillId="0" borderId="7" xfId="3" applyFont="1" applyBorder="1" applyAlignment="1">
      <alignment horizontal="center" vertical="center"/>
    </xf>
    <xf numFmtId="0" fontId="25" fillId="0" borderId="1" xfId="4" applyFont="1" applyBorder="1" applyAlignment="1">
      <alignment horizontal="center" vertical="top" wrapText="1"/>
    </xf>
    <xf numFmtId="2" fontId="26" fillId="0" borderId="1" xfId="0" applyNumberFormat="1" applyFont="1" applyBorder="1" applyAlignment="1">
      <alignment horizontal="right" vertical="top"/>
    </xf>
    <xf numFmtId="4" fontId="23" fillId="0" borderId="18" xfId="3" applyNumberFormat="1" applyFont="1" applyBorder="1" applyAlignment="1">
      <alignment vertical="top"/>
    </xf>
    <xf numFmtId="4" fontId="26" fillId="0" borderId="1" xfId="0" applyNumberFormat="1" applyFont="1" applyBorder="1" applyAlignment="1">
      <alignment horizontal="right" vertical="top"/>
    </xf>
    <xf numFmtId="9" fontId="23" fillId="2" borderId="28" xfId="3" applyNumberFormat="1" applyFont="1" applyFill="1" applyBorder="1" applyAlignment="1">
      <alignment vertical="center"/>
    </xf>
    <xf numFmtId="0" fontId="23" fillId="3" borderId="17" xfId="3" applyFont="1" applyFill="1" applyBorder="1" applyAlignment="1">
      <alignment horizontal="center" vertical="top"/>
    </xf>
    <xf numFmtId="0" fontId="23" fillId="3" borderId="16" xfId="3" applyFont="1" applyFill="1" applyBorder="1" applyAlignment="1">
      <alignment horizontal="center" vertical="top"/>
    </xf>
    <xf numFmtId="0" fontId="23" fillId="3" borderId="14" xfId="3" applyFont="1" applyFill="1" applyBorder="1" applyAlignment="1">
      <alignment vertical="center"/>
    </xf>
    <xf numFmtId="4" fontId="24" fillId="3" borderId="3" xfId="3" applyNumberFormat="1" applyFont="1" applyFill="1" applyBorder="1" applyAlignment="1">
      <alignment vertical="center"/>
    </xf>
    <xf numFmtId="0" fontId="23" fillId="3" borderId="25" xfId="3" applyFont="1" applyFill="1" applyBorder="1" applyAlignment="1">
      <alignment horizontal="center" vertical="top"/>
    </xf>
    <xf numFmtId="0" fontId="23" fillId="3" borderId="24" xfId="3" applyFont="1" applyFill="1" applyBorder="1" applyAlignment="1">
      <alignment horizontal="center" vertical="top"/>
    </xf>
    <xf numFmtId="9" fontId="23" fillId="3" borderId="28" xfId="3" applyNumberFormat="1" applyFont="1" applyFill="1" applyBorder="1" applyAlignment="1">
      <alignment vertical="center"/>
    </xf>
    <xf numFmtId="4" fontId="24" fillId="3" borderId="29" xfId="3" applyNumberFormat="1" applyFont="1" applyFill="1" applyBorder="1" applyAlignment="1">
      <alignment vertical="center"/>
    </xf>
    <xf numFmtId="0" fontId="23" fillId="3" borderId="26" xfId="3" applyFont="1" applyFill="1" applyBorder="1" applyAlignment="1">
      <alignment horizontal="center" vertical="top"/>
    </xf>
    <xf numFmtId="0" fontId="23" fillId="3" borderId="27" xfId="3" applyFont="1" applyFill="1" applyBorder="1" applyAlignment="1">
      <alignment horizontal="center" vertical="top"/>
    </xf>
    <xf numFmtId="9" fontId="23" fillId="3" borderId="1" xfId="3" applyNumberFormat="1" applyFont="1" applyFill="1" applyBorder="1" applyAlignment="1">
      <alignment vertical="center"/>
    </xf>
    <xf numFmtId="4" fontId="23" fillId="3" borderId="18" xfId="3" applyNumberFormat="1" applyFont="1" applyFill="1" applyBorder="1" applyAlignment="1">
      <alignment vertical="center"/>
    </xf>
    <xf numFmtId="0" fontId="23" fillId="3" borderId="1" xfId="3" applyFont="1" applyFill="1" applyBorder="1" applyAlignment="1">
      <alignment vertical="center"/>
    </xf>
    <xf numFmtId="4" fontId="24" fillId="3" borderId="23" xfId="3" applyNumberFormat="1" applyFont="1" applyFill="1" applyBorder="1" applyAlignment="1">
      <alignment vertical="center"/>
    </xf>
    <xf numFmtId="0" fontId="23" fillId="3" borderId="22" xfId="3" applyFont="1" applyFill="1" applyBorder="1" applyAlignment="1">
      <alignment horizontal="center" vertical="top"/>
    </xf>
    <xf numFmtId="0" fontId="23" fillId="3" borderId="6" xfId="3" applyFont="1" applyFill="1" applyBorder="1" applyAlignment="1">
      <alignment horizontal="center" vertical="top"/>
    </xf>
    <xf numFmtId="9" fontId="23" fillId="3" borderId="15" xfId="3" applyNumberFormat="1" applyFont="1" applyFill="1" applyBorder="1" applyAlignment="1">
      <alignment vertical="center"/>
    </xf>
    <xf numFmtId="4" fontId="23" fillId="3" borderId="4" xfId="3" applyNumberFormat="1" applyFont="1" applyFill="1" applyBorder="1" applyAlignment="1">
      <alignment vertical="center"/>
    </xf>
    <xf numFmtId="0" fontId="23" fillId="3" borderId="9" xfId="3" applyFont="1" applyFill="1" applyBorder="1" applyAlignment="1">
      <alignment horizontal="center" vertical="top"/>
    </xf>
    <xf numFmtId="0" fontId="23" fillId="3" borderId="10" xfId="3" applyFont="1" applyFill="1" applyBorder="1" applyAlignment="1">
      <alignment horizontal="center" vertical="top"/>
    </xf>
    <xf numFmtId="0" fontId="23" fillId="3" borderId="11" xfId="3" applyFont="1" applyFill="1" applyBorder="1" applyAlignment="1">
      <alignment vertical="center"/>
    </xf>
    <xf numFmtId="4" fontId="24" fillId="3" borderId="2" xfId="3" applyNumberFormat="1" applyFont="1" applyFill="1" applyBorder="1" applyAlignment="1">
      <alignment vertical="center"/>
    </xf>
    <xf numFmtId="0" fontId="31" fillId="0" borderId="0" xfId="0" applyFont="1" applyAlignment="1">
      <alignment horizontal="center" vertical="center" wrapText="1" shrinkToFit="1"/>
    </xf>
    <xf numFmtId="0" fontId="31" fillId="4" borderId="0" xfId="0" applyFont="1" applyFill="1" applyAlignment="1">
      <alignment horizontal="center" vertical="center" wrapText="1" shrinkToFit="1"/>
    </xf>
    <xf numFmtId="0" fontId="32" fillId="4" borderId="0" xfId="0" applyFont="1" applyFill="1" applyAlignment="1">
      <alignment horizontal="center" vertical="center" wrapText="1" shrinkToFit="1"/>
    </xf>
    <xf numFmtId="0" fontId="33" fillId="4" borderId="0" xfId="0" applyFont="1" applyFill="1" applyAlignment="1">
      <alignment horizontal="center" vertical="center" wrapText="1" shrinkToFit="1"/>
    </xf>
    <xf numFmtId="0" fontId="34" fillId="4" borderId="0" xfId="0" applyFont="1" applyFill="1" applyAlignment="1">
      <alignment horizontal="center" vertical="center" wrapText="1" shrinkToFit="1"/>
    </xf>
    <xf numFmtId="0" fontId="35" fillId="4" borderId="0" xfId="0" applyFont="1" applyFill="1" applyAlignment="1">
      <alignment horizontal="center" vertical="center" wrapText="1" shrinkToFit="1"/>
    </xf>
    <xf numFmtId="0" fontId="36" fillId="4" borderId="0" xfId="0" applyFont="1" applyFill="1" applyAlignment="1">
      <alignment horizontal="center" vertical="center" wrapText="1" shrinkToFit="1"/>
    </xf>
    <xf numFmtId="0" fontId="35" fillId="0" borderId="0" xfId="2" applyFont="1" applyAlignment="1">
      <alignment horizontal="center"/>
    </xf>
    <xf numFmtId="0" fontId="37" fillId="0" borderId="0" xfId="3" applyFont="1" applyAlignment="1">
      <alignment horizontal="center"/>
    </xf>
    <xf numFmtId="0" fontId="32" fillId="4" borderId="0" xfId="0" applyFont="1" applyFill="1" applyAlignment="1">
      <alignment horizontal="center" vertical="center" wrapText="1" shrinkToFit="1"/>
    </xf>
    <xf numFmtId="0" fontId="21" fillId="0" borderId="20" xfId="0" applyFont="1" applyBorder="1" applyAlignment="1">
      <alignment horizontal="left" vertical="top" wrapText="1"/>
    </xf>
    <xf numFmtId="0" fontId="21" fillId="0" borderId="21" xfId="0" applyFont="1" applyBorder="1" applyAlignment="1">
      <alignment horizontal="left" vertical="top" wrapText="1"/>
    </xf>
    <xf numFmtId="0" fontId="24" fillId="3" borderId="24" xfId="3" applyFont="1" applyFill="1" applyBorder="1" applyAlignment="1">
      <alignment horizontal="right" vertical="center" wrapText="1"/>
    </xf>
    <xf numFmtId="0" fontId="24" fillId="3" borderId="21" xfId="3" applyFont="1" applyFill="1" applyBorder="1" applyAlignment="1">
      <alignment horizontal="right" vertical="center" wrapText="1"/>
    </xf>
    <xf numFmtId="0" fontId="24" fillId="3" borderId="27" xfId="3" applyFont="1" applyFill="1" applyBorder="1" applyAlignment="1">
      <alignment horizontal="right" vertical="center" wrapText="1"/>
    </xf>
    <xf numFmtId="0" fontId="24" fillId="3" borderId="28" xfId="3" applyFont="1" applyFill="1" applyBorder="1" applyAlignment="1">
      <alignment horizontal="right" vertical="center" wrapText="1"/>
    </xf>
    <xf numFmtId="0" fontId="28" fillId="0" borderId="30" xfId="0" applyFont="1" applyBorder="1" applyAlignment="1">
      <alignment horizontal="left" vertical="center" wrapText="1" shrinkToFit="1"/>
    </xf>
    <xf numFmtId="0" fontId="31" fillId="0" borderId="30" xfId="0" applyFont="1" applyBorder="1" applyAlignment="1">
      <alignment horizontal="left" vertical="center" wrapText="1" shrinkToFit="1"/>
    </xf>
    <xf numFmtId="0" fontId="23" fillId="0" borderId="20" xfId="4" applyFont="1" applyBorder="1" applyAlignment="1">
      <alignment horizontal="left" vertical="top" wrapText="1"/>
    </xf>
    <xf numFmtId="0" fontId="23" fillId="0" borderId="21" xfId="4" applyFont="1" applyBorder="1" applyAlignment="1">
      <alignment horizontal="left" vertical="top" wrapText="1"/>
    </xf>
    <xf numFmtId="0" fontId="14" fillId="0" borderId="0" xfId="3" applyFont="1" applyAlignment="1">
      <alignment horizontal="left" vertical="top"/>
    </xf>
    <xf numFmtId="0" fontId="23" fillId="3" borderId="6" xfId="3" applyFont="1" applyFill="1" applyBorder="1" applyAlignment="1">
      <alignment horizontal="right" vertical="center" wrapText="1"/>
    </xf>
    <xf numFmtId="0" fontId="23" fillId="3" borderId="15" xfId="3" applyFont="1" applyFill="1" applyBorder="1" applyAlignment="1">
      <alignment horizontal="right" vertical="center" wrapText="1"/>
    </xf>
    <xf numFmtId="0" fontId="24" fillId="3" borderId="10" xfId="3" applyFont="1" applyFill="1" applyBorder="1" applyAlignment="1">
      <alignment horizontal="right" vertical="center" wrapText="1"/>
    </xf>
    <xf numFmtId="0" fontId="18" fillId="0" borderId="0" xfId="3" applyFont="1" applyAlignment="1">
      <alignment horizontal="center" vertical="top"/>
    </xf>
    <xf numFmtId="0" fontId="16" fillId="0" borderId="0" xfId="3" applyFont="1" applyAlignment="1">
      <alignment horizontal="center" vertical="top"/>
    </xf>
    <xf numFmtId="0" fontId="14" fillId="0" borderId="13" xfId="3" applyFont="1" applyBorder="1" applyAlignment="1">
      <alignment horizontal="center" vertical="center" wrapText="1"/>
    </xf>
    <xf numFmtId="0" fontId="14" fillId="0" borderId="14" xfId="3" applyFont="1" applyBorder="1" applyAlignment="1">
      <alignment horizontal="center" vertical="center" wrapText="1"/>
    </xf>
    <xf numFmtId="0" fontId="24" fillId="3" borderId="16" xfId="3" applyFont="1" applyFill="1" applyBorder="1" applyAlignment="1">
      <alignment horizontal="right" vertical="center" wrapText="1"/>
    </xf>
    <xf numFmtId="0" fontId="24" fillId="3" borderId="14" xfId="3" applyFont="1" applyFill="1" applyBorder="1" applyAlignment="1">
      <alignment horizontal="right" vertical="center" wrapText="1"/>
    </xf>
    <xf numFmtId="0" fontId="23" fillId="3" borderId="24" xfId="3" applyFont="1" applyFill="1" applyBorder="1" applyAlignment="1">
      <alignment horizontal="right" vertical="center" wrapText="1"/>
    </xf>
    <xf numFmtId="0" fontId="23" fillId="3" borderId="21" xfId="3" applyFont="1" applyFill="1" applyBorder="1" applyAlignment="1">
      <alignment horizontal="right" vertical="center" wrapText="1"/>
    </xf>
    <xf numFmtId="0" fontId="12" fillId="0" borderId="0" xfId="2" applyFont="1" applyAlignment="1">
      <alignment horizontal="center" vertical="center"/>
    </xf>
    <xf numFmtId="0" fontId="4" fillId="0" borderId="0" xfId="2" applyFont="1" applyAlignment="1">
      <alignment horizontal="left" vertical="center"/>
    </xf>
    <xf numFmtId="0" fontId="27" fillId="0" borderId="0" xfId="2" applyFont="1" applyAlignment="1">
      <alignment horizontal="center"/>
    </xf>
    <xf numFmtId="0" fontId="9" fillId="0" borderId="0" xfId="2" applyFont="1" applyAlignment="1">
      <alignment horizontal="center" vertical="center" wrapText="1"/>
    </xf>
    <xf numFmtId="0" fontId="12" fillId="0" borderId="0" xfId="2" applyFont="1" applyAlignment="1">
      <alignment horizontal="center" vertical="center" wrapText="1"/>
    </xf>
    <xf numFmtId="0" fontId="19" fillId="0" borderId="0" xfId="2" applyFont="1" applyAlignment="1">
      <alignment horizontal="center"/>
    </xf>
    <xf numFmtId="0" fontId="11" fillId="0" borderId="0" xfId="2" applyFont="1" applyAlignment="1">
      <alignment horizontal="center" vertical="center"/>
    </xf>
  </cellXfs>
  <cellStyles count="5">
    <cellStyle name="Euro" xfId="1" xr:uid="{00000000-0005-0000-0000-000000000000}"/>
    <cellStyle name="Normal" xfId="0" builtinId="0"/>
    <cellStyle name="Normal 2" xfId="2" xr:uid="{003C8D1D-3928-4911-A97A-BB3184D677BB}"/>
    <cellStyle name="Normal 3" xfId="3" xr:uid="{4F4CC601-F5DC-4329-BD8C-D860CF582247}"/>
    <cellStyle name="Normal_NEOPRoMEL" xfId="4" xr:uid="{836A7267-92BA-4FF0-B5A3-35CD25D9D45A}"/>
  </cellStyles>
  <dxfs count="0"/>
  <tableStyles count="0" defaultTableStyle="TableStyleMedium9" defaultPivotStyle="PivotStyleLight16"/>
  <colors>
    <mruColors>
      <color rgb="FFF9A5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349250</xdr:colOff>
      <xdr:row>0</xdr:row>
      <xdr:rowOff>15875</xdr:rowOff>
    </xdr:from>
    <xdr:to>
      <xdr:col>8</xdr:col>
      <xdr:colOff>361950</xdr:colOff>
      <xdr:row>9</xdr:row>
      <xdr:rowOff>93345</xdr:rowOff>
    </xdr:to>
    <xdr:pic>
      <xdr:nvPicPr>
        <xdr:cNvPr id="2" name="Εικόνα 1" descr="olp">
          <a:extLst>
            <a:ext uri="{FF2B5EF4-FFF2-40B4-BE49-F238E27FC236}">
              <a16:creationId xmlns:a16="http://schemas.microsoft.com/office/drawing/2014/main" id="{DB8C1583-9404-4708-AA84-2A03B61CE919}"/>
            </a:ext>
          </a:extLst>
        </xdr:cNvPr>
        <xdr:cNvPicPr/>
      </xdr:nvPicPr>
      <xdr:blipFill rotWithShape="1">
        <a:blip xmlns:r="http://schemas.openxmlformats.org/officeDocument/2006/relationships" r:embed="rId1"/>
        <a:srcRect r="73487" b="8737"/>
        <a:stretch/>
      </xdr:blipFill>
      <xdr:spPr bwMode="auto">
        <a:xfrm>
          <a:off x="3421063" y="15875"/>
          <a:ext cx="3203575" cy="185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0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2BCFD1A-2B60-4360-86E5-498DF67A2B38}"/>
            </a:ext>
          </a:extLst>
        </xdr:cNvPr>
        <xdr:cNvSpPr txBox="1"/>
      </xdr:nvSpPr>
      <xdr:spPr>
        <a:xfrm>
          <a:off x="0" y="247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0D5D5-19DD-48F9-902E-0CF3A5F44123}">
  <sheetPr>
    <pageSetUpPr fitToPage="1"/>
  </sheetPr>
  <dimension ref="A1:AJ68"/>
  <sheetViews>
    <sheetView view="pageBreakPreview" topLeftCell="B1" zoomScale="80" zoomScaleNormal="60" zoomScaleSheetLayoutView="80" workbookViewId="0">
      <selection activeCell="L24" sqref="L24"/>
    </sheetView>
  </sheetViews>
  <sheetFormatPr defaultColWidth="9.140625" defaultRowHeight="15" x14ac:dyDescent="0.2"/>
  <cols>
    <col min="1" max="1" width="8.85546875" style="3" customWidth="1"/>
    <col min="2" max="2" width="14.7109375" style="4" customWidth="1"/>
    <col min="3" max="3" width="10.7109375" style="5" bestFit="1" customWidth="1"/>
    <col min="4" max="5" width="11.7109375" style="5" bestFit="1" customWidth="1"/>
    <col min="6" max="6" width="10.7109375" style="5" bestFit="1" customWidth="1"/>
    <col min="7" max="7" width="11.7109375" style="5" bestFit="1" customWidth="1"/>
    <col min="8" max="8" width="13.5703125" style="5" bestFit="1" customWidth="1"/>
    <col min="9" max="9" width="9.140625" style="5"/>
    <col min="10" max="10" width="0.140625" style="5" customWidth="1"/>
    <col min="11" max="36" width="9.140625" style="5"/>
    <col min="37" max="16384" width="9.140625" style="6"/>
  </cols>
  <sheetData>
    <row r="1" spans="1:36" s="2" customFormat="1" ht="20.100000000000001" customHeight="1" x14ac:dyDescent="0.35">
      <c r="A1" s="95"/>
      <c r="B1" s="95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</row>
    <row r="13" spans="1:36" ht="23.25" x14ac:dyDescent="0.35">
      <c r="E13" s="96" t="s">
        <v>16</v>
      </c>
      <c r="F13" s="96"/>
      <c r="G13" s="96"/>
      <c r="H13" s="96"/>
      <c r="I13" s="96"/>
    </row>
    <row r="14" spans="1:36" ht="11.25" customHeight="1" x14ac:dyDescent="0.45">
      <c r="E14" s="99"/>
      <c r="F14" s="99"/>
      <c r="G14" s="99"/>
      <c r="H14" s="99"/>
      <c r="I14" s="99"/>
    </row>
    <row r="16" spans="1:36" ht="15.75" x14ac:dyDescent="0.2">
      <c r="A16" s="7"/>
      <c r="B16" s="8"/>
      <c r="C16" s="9"/>
      <c r="D16" s="9"/>
      <c r="E16" s="9"/>
      <c r="F16" s="9"/>
      <c r="G16" s="9"/>
      <c r="H16" s="9"/>
      <c r="I16" s="9"/>
    </row>
    <row r="17" spans="1:14" s="6" customFormat="1" ht="15.75" x14ac:dyDescent="0.2">
      <c r="A17" s="7"/>
      <c r="B17" s="8"/>
      <c r="C17" s="9"/>
      <c r="D17" s="9"/>
      <c r="E17" s="9"/>
      <c r="F17" s="9"/>
      <c r="G17" s="9"/>
      <c r="H17" s="9"/>
      <c r="I17" s="9"/>
      <c r="J17" s="5"/>
      <c r="K17" s="5"/>
      <c r="L17" s="5"/>
      <c r="M17" s="5"/>
      <c r="N17" s="5"/>
    </row>
    <row r="18" spans="1:14" s="6" customFormat="1" ht="15.75" x14ac:dyDescent="0.2">
      <c r="A18" s="7"/>
      <c r="B18" s="8"/>
      <c r="C18" s="9"/>
      <c r="D18" s="9"/>
      <c r="E18" s="9"/>
      <c r="F18" s="9"/>
      <c r="G18" s="9"/>
      <c r="H18" s="9"/>
      <c r="I18" s="9"/>
      <c r="J18" s="5"/>
      <c r="K18" s="5"/>
      <c r="L18" s="5"/>
      <c r="M18" s="5"/>
      <c r="N18" s="5"/>
    </row>
    <row r="19" spans="1:14" s="6" customFormat="1" ht="15.75" x14ac:dyDescent="0.2">
      <c r="A19" s="7"/>
      <c r="B19" s="8"/>
      <c r="C19" s="9"/>
      <c r="D19" s="9"/>
      <c r="E19" s="9"/>
      <c r="F19" s="9"/>
      <c r="G19" s="9"/>
      <c r="H19" s="9"/>
      <c r="I19" s="9"/>
      <c r="J19" s="5"/>
      <c r="K19" s="5"/>
      <c r="L19" s="5"/>
      <c r="M19" s="5"/>
      <c r="N19" s="5"/>
    </row>
    <row r="20" spans="1:14" s="6" customFormat="1" ht="15.75" x14ac:dyDescent="0.2">
      <c r="A20" s="7"/>
      <c r="B20" s="8"/>
      <c r="C20" s="9"/>
      <c r="D20" s="9"/>
      <c r="E20" s="9"/>
      <c r="F20" s="9"/>
      <c r="G20" s="9"/>
      <c r="H20" s="9"/>
      <c r="I20" s="9"/>
      <c r="J20" s="5"/>
      <c r="K20" s="5"/>
      <c r="L20" s="5"/>
      <c r="M20" s="5"/>
      <c r="N20" s="5"/>
    </row>
    <row r="21" spans="1:14" s="6" customFormat="1" ht="18.75" x14ac:dyDescent="0.2">
      <c r="A21" s="10"/>
      <c r="B21" s="10"/>
      <c r="C21" s="10"/>
      <c r="D21" s="10"/>
      <c r="E21" s="10"/>
      <c r="F21" s="10"/>
      <c r="G21" s="10"/>
      <c r="H21" s="10"/>
      <c r="I21" s="10"/>
      <c r="J21" s="5"/>
      <c r="K21" s="5"/>
      <c r="L21" s="5"/>
      <c r="M21" s="5"/>
      <c r="N21" s="5"/>
    </row>
    <row r="22" spans="1:14" s="6" customFormat="1" ht="23.25" x14ac:dyDescent="0.2">
      <c r="A22" s="7"/>
      <c r="B22" s="94" t="s">
        <v>0</v>
      </c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</row>
    <row r="23" spans="1:14" s="6" customFormat="1" ht="23.25" x14ac:dyDescent="0.2">
      <c r="A23" s="7"/>
      <c r="B23" s="100" t="s">
        <v>6</v>
      </c>
      <c r="C23" s="100"/>
      <c r="D23" s="100"/>
      <c r="E23" s="100"/>
      <c r="F23" s="100"/>
      <c r="G23" s="100"/>
      <c r="H23" s="100"/>
      <c r="I23" s="100"/>
      <c r="J23" s="100"/>
      <c r="K23" s="100"/>
      <c r="L23" s="100"/>
      <c r="M23" s="100"/>
      <c r="N23" s="100"/>
    </row>
    <row r="24" spans="1:14" s="6" customFormat="1" ht="15.75" x14ac:dyDescent="0.2">
      <c r="A24" s="7"/>
      <c r="B24" s="8"/>
      <c r="C24" s="9"/>
      <c r="D24" s="9"/>
      <c r="E24" s="9"/>
      <c r="F24" s="9"/>
      <c r="G24" s="9"/>
      <c r="H24" s="9"/>
      <c r="I24" s="9"/>
      <c r="J24" s="5"/>
      <c r="K24" s="5"/>
      <c r="L24" s="5"/>
      <c r="M24" s="5"/>
      <c r="N24" s="5"/>
    </row>
    <row r="25" spans="1:14" s="6" customFormat="1" ht="15.75" x14ac:dyDescent="0.2">
      <c r="A25" s="7"/>
    </row>
    <row r="26" spans="1:14" s="6" customFormat="1" ht="15.75" x14ac:dyDescent="0.2">
      <c r="A26" s="7"/>
    </row>
    <row r="27" spans="1:14" s="6" customFormat="1" ht="15.75" x14ac:dyDescent="0.2">
      <c r="A27" s="7"/>
      <c r="B27" s="8"/>
      <c r="C27" s="9"/>
      <c r="D27" s="9"/>
      <c r="E27" s="9"/>
      <c r="F27" s="9"/>
      <c r="G27" s="9"/>
      <c r="H27" s="9"/>
      <c r="I27" s="9"/>
      <c r="J27" s="5"/>
      <c r="K27" s="5"/>
      <c r="L27" s="5"/>
      <c r="M27" s="5"/>
      <c r="N27" s="5"/>
    </row>
    <row r="28" spans="1:14" s="6" customFormat="1" ht="15.75" x14ac:dyDescent="0.2">
      <c r="A28" s="7"/>
      <c r="B28" s="8"/>
      <c r="C28" s="9"/>
      <c r="D28" s="9"/>
      <c r="E28" s="9"/>
      <c r="F28" s="9"/>
      <c r="G28" s="9"/>
      <c r="H28" s="9"/>
      <c r="I28" s="9"/>
      <c r="J28" s="5"/>
      <c r="K28" s="5"/>
      <c r="L28" s="5"/>
      <c r="M28" s="5"/>
      <c r="N28" s="5"/>
    </row>
    <row r="29" spans="1:14" s="6" customFormat="1" ht="15.75" x14ac:dyDescent="0.2">
      <c r="A29" s="7"/>
      <c r="B29" s="8"/>
      <c r="C29" s="9"/>
      <c r="D29" s="9"/>
      <c r="E29" s="9"/>
      <c r="F29" s="9"/>
      <c r="G29" s="9"/>
      <c r="H29" s="9"/>
      <c r="I29" s="9"/>
      <c r="J29" s="5"/>
      <c r="K29" s="5"/>
      <c r="L29" s="5"/>
      <c r="M29" s="5"/>
      <c r="N29" s="5"/>
    </row>
    <row r="30" spans="1:14" s="6" customFormat="1" ht="15.6" customHeight="1" x14ac:dyDescent="0.2">
      <c r="A30" s="7"/>
      <c r="B30" s="8"/>
      <c r="C30" s="9"/>
      <c r="D30" s="9"/>
      <c r="E30" s="9"/>
      <c r="F30" s="9"/>
      <c r="G30" s="9"/>
      <c r="H30" s="9"/>
      <c r="I30" s="9"/>
      <c r="J30" s="5"/>
      <c r="K30" s="5"/>
      <c r="L30" s="5"/>
      <c r="M30" s="5"/>
      <c r="N30" s="5"/>
    </row>
    <row r="31" spans="1:14" s="6" customFormat="1" ht="15.75" x14ac:dyDescent="0.2">
      <c r="A31" s="7"/>
      <c r="B31" s="97" t="s">
        <v>31</v>
      </c>
      <c r="C31" s="97"/>
      <c r="D31" s="97"/>
      <c r="E31" s="97"/>
      <c r="F31" s="97"/>
      <c r="G31" s="97"/>
      <c r="H31" s="97"/>
      <c r="I31" s="97"/>
      <c r="J31" s="97"/>
      <c r="K31" s="97"/>
      <c r="L31" s="97"/>
      <c r="M31" s="97"/>
      <c r="N31" s="97"/>
    </row>
    <row r="32" spans="1:14" s="6" customFormat="1" ht="112.9" customHeight="1" x14ac:dyDescent="0.2">
      <c r="A32" s="7"/>
      <c r="B32" s="97"/>
      <c r="C32" s="97"/>
      <c r="D32" s="97"/>
      <c r="E32" s="97"/>
      <c r="F32" s="97"/>
      <c r="G32" s="97"/>
      <c r="H32" s="97"/>
      <c r="I32" s="97"/>
      <c r="J32" s="97"/>
      <c r="K32" s="97"/>
      <c r="L32" s="97"/>
      <c r="M32" s="97"/>
      <c r="N32" s="97"/>
    </row>
    <row r="33" spans="1:9" s="6" customFormat="1" ht="15.75" x14ac:dyDescent="0.2">
      <c r="A33" s="7"/>
      <c r="B33" s="8"/>
      <c r="C33" s="9"/>
      <c r="D33" s="9"/>
      <c r="E33" s="9"/>
      <c r="F33" s="9"/>
      <c r="G33" s="9"/>
      <c r="H33" s="9"/>
      <c r="I33" s="9"/>
    </row>
    <row r="34" spans="1:9" s="6" customFormat="1" ht="15.75" x14ac:dyDescent="0.2">
      <c r="A34" s="7"/>
      <c r="B34" s="8"/>
      <c r="C34" s="9"/>
      <c r="D34" s="9"/>
      <c r="E34" s="9"/>
      <c r="F34" s="9"/>
      <c r="G34" s="9"/>
      <c r="H34" s="9"/>
      <c r="I34" s="9"/>
    </row>
    <row r="35" spans="1:9" s="6" customFormat="1" ht="15.75" x14ac:dyDescent="0.2">
      <c r="A35" s="7"/>
      <c r="B35" s="8"/>
      <c r="C35" s="9"/>
      <c r="D35" s="9"/>
      <c r="E35" s="9"/>
      <c r="F35" s="9"/>
      <c r="G35" s="9"/>
      <c r="H35" s="9"/>
      <c r="I35" s="9"/>
    </row>
    <row r="36" spans="1:9" s="6" customFormat="1" ht="15.75" x14ac:dyDescent="0.2">
      <c r="A36" s="7"/>
      <c r="B36" s="8"/>
      <c r="C36" s="9"/>
      <c r="D36" s="9"/>
      <c r="E36" s="9"/>
      <c r="F36" s="9"/>
      <c r="G36" s="9"/>
      <c r="H36" s="9"/>
      <c r="I36" s="9"/>
    </row>
    <row r="37" spans="1:9" s="6" customFormat="1" ht="15.75" x14ac:dyDescent="0.2">
      <c r="A37" s="7"/>
      <c r="B37" s="8"/>
      <c r="C37" s="9"/>
      <c r="D37" s="9"/>
      <c r="E37" s="9"/>
      <c r="F37" s="9"/>
      <c r="G37" s="9"/>
      <c r="H37" s="9"/>
      <c r="I37" s="9"/>
    </row>
    <row r="42" spans="1:9" s="6" customFormat="1" x14ac:dyDescent="0.2"/>
    <row r="43" spans="1:9" s="6" customFormat="1" x14ac:dyDescent="0.2"/>
    <row r="44" spans="1:9" s="6" customFormat="1" x14ac:dyDescent="0.2"/>
    <row r="45" spans="1:9" s="6" customFormat="1" x14ac:dyDescent="0.2"/>
    <row r="46" spans="1:9" s="6" customFormat="1" x14ac:dyDescent="0.2"/>
    <row r="47" spans="1:9" s="6" customFormat="1" x14ac:dyDescent="0.2"/>
    <row r="48" spans="1:9" s="6" customFormat="1" x14ac:dyDescent="0.2"/>
    <row r="49" spans="1:14" s="6" customFormat="1" x14ac:dyDescent="0.2">
      <c r="J49" s="5"/>
      <c r="K49" s="5"/>
      <c r="L49" s="5"/>
      <c r="M49" s="5"/>
      <c r="N49" s="5"/>
    </row>
    <row r="50" spans="1:14" s="6" customFormat="1" ht="15" customHeight="1" x14ac:dyDescent="0.2">
      <c r="B50" s="98" t="s">
        <v>1</v>
      </c>
      <c r="C50" s="98"/>
      <c r="D50" s="98"/>
      <c r="E50" s="98"/>
      <c r="F50" s="98"/>
      <c r="G50" s="98"/>
      <c r="H50" s="98"/>
      <c r="I50" s="98"/>
      <c r="J50" s="98"/>
      <c r="K50" s="98"/>
      <c r="L50" s="98"/>
      <c r="M50" s="98"/>
      <c r="N50" s="98"/>
    </row>
    <row r="51" spans="1:14" s="6" customFormat="1" ht="23.25" x14ac:dyDescent="0.2">
      <c r="B51" s="94">
        <v>2026</v>
      </c>
      <c r="C51" s="94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</row>
    <row r="56" spans="1:14" s="6" customFormat="1" x14ac:dyDescent="0.2">
      <c r="A56" s="3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</row>
    <row r="57" spans="1:14" s="6" customFormat="1" ht="15.75" x14ac:dyDescent="0.2">
      <c r="A57" s="12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</row>
    <row r="58" spans="1:14" s="6" customFormat="1" x14ac:dyDescent="0.2">
      <c r="A58" s="13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</row>
    <row r="59" spans="1:14" s="6" customFormat="1" x14ac:dyDescent="0.2">
      <c r="A59" s="13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</row>
    <row r="60" spans="1:14" s="6" customFormat="1" x14ac:dyDescent="0.2">
      <c r="A60" s="13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</row>
    <row r="61" spans="1:14" s="6" customFormat="1" x14ac:dyDescent="0.2">
      <c r="A61" s="13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</row>
    <row r="62" spans="1:14" s="6" customFormat="1" x14ac:dyDescent="0.2">
      <c r="A62" s="13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</row>
    <row r="63" spans="1:14" s="6" customFormat="1" x14ac:dyDescent="0.2">
      <c r="A63" s="13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</row>
    <row r="64" spans="1:14" s="6" customFormat="1" x14ac:dyDescent="0.2">
      <c r="A64" s="13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</row>
    <row r="65" spans="1:14" s="6" customFormat="1" x14ac:dyDescent="0.2">
      <c r="A65" s="13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</row>
    <row r="66" spans="1:14" s="6" customFormat="1" x14ac:dyDescent="0.2">
      <c r="A66" s="13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</row>
    <row r="67" spans="1:14" s="6" customFormat="1" x14ac:dyDescent="0.2">
      <c r="A67" s="3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</row>
    <row r="68" spans="1:14" s="6" customFormat="1" x14ac:dyDescent="0.2">
      <c r="A68" s="3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</row>
  </sheetData>
  <mergeCells count="8">
    <mergeCell ref="B51:N51"/>
    <mergeCell ref="A1:B1"/>
    <mergeCell ref="E13:I13"/>
    <mergeCell ref="B22:N22"/>
    <mergeCell ref="B31:N32"/>
    <mergeCell ref="B50:N50"/>
    <mergeCell ref="E14:I14"/>
    <mergeCell ref="B23:N23"/>
  </mergeCells>
  <pageMargins left="0.7" right="0.7" top="0.75" bottom="0.75" header="0.3" footer="0.3"/>
  <pageSetup paperSize="9" scale="65" fitToHeight="0" orientation="portrait" horizontalDpi="4294967293" verticalDpi="4294967293" r:id="rId1"/>
  <headerFooter>
    <oddHeader>&amp;L&amp;"Aptos"&amp;10&amp;K008000 [Public]&amp;1#_x000D_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AAC94-A0B8-454A-8FF4-DB6F56F353AC}">
  <sheetPr>
    <pageSetUpPr fitToPage="1"/>
  </sheetPr>
  <dimension ref="A1:Q35"/>
  <sheetViews>
    <sheetView tabSelected="1" view="pageBreakPreview" topLeftCell="A18" zoomScale="110" zoomScaleSheetLayoutView="110" workbookViewId="0">
      <selection activeCell="H24" sqref="H24"/>
    </sheetView>
  </sheetViews>
  <sheetFormatPr defaultRowHeight="12.75" x14ac:dyDescent="0.2"/>
  <cols>
    <col min="1" max="1" width="9.140625" style="16"/>
    <col min="2" max="3" width="7" style="21" customWidth="1"/>
    <col min="4" max="4" width="47" style="15" customWidth="1"/>
    <col min="5" max="5" width="18.5703125" style="16" hidden="1" customWidth="1"/>
    <col min="6" max="6" width="14.5703125" style="19" customWidth="1"/>
    <col min="7" max="7" width="10.85546875" style="19" customWidth="1"/>
    <col min="8" max="9" width="11.7109375" style="19" customWidth="1"/>
    <col min="10" max="10" width="10.140625" style="16" customWidth="1"/>
    <col min="11" max="257" width="9.140625" style="16"/>
    <col min="258" max="258" width="7" style="16" customWidth="1"/>
    <col min="259" max="259" width="49.28515625" style="16" customWidth="1"/>
    <col min="260" max="260" width="0" style="16" hidden="1" customWidth="1"/>
    <col min="261" max="261" width="7" style="16" customWidth="1"/>
    <col min="262" max="262" width="11.5703125" style="16" customWidth="1"/>
    <col min="263" max="263" width="8.140625" style="16" customWidth="1"/>
    <col min="264" max="264" width="11.7109375" style="16" customWidth="1"/>
    <col min="265" max="265" width="16.28515625" style="16" customWidth="1"/>
    <col min="266" max="266" width="10.140625" style="16" customWidth="1"/>
    <col min="267" max="513" width="9.140625" style="16"/>
    <col min="514" max="514" width="7" style="16" customWidth="1"/>
    <col min="515" max="515" width="49.28515625" style="16" customWidth="1"/>
    <col min="516" max="516" width="0" style="16" hidden="1" customWidth="1"/>
    <col min="517" max="517" width="7" style="16" customWidth="1"/>
    <col min="518" max="518" width="11.5703125" style="16" customWidth="1"/>
    <col min="519" max="519" width="8.140625" style="16" customWidth="1"/>
    <col min="520" max="520" width="11.7109375" style="16" customWidth="1"/>
    <col min="521" max="521" width="16.28515625" style="16" customWidth="1"/>
    <col min="522" max="522" width="10.140625" style="16" customWidth="1"/>
    <col min="523" max="769" width="9.140625" style="16"/>
    <col min="770" max="770" width="7" style="16" customWidth="1"/>
    <col min="771" max="771" width="49.28515625" style="16" customWidth="1"/>
    <col min="772" max="772" width="0" style="16" hidden="1" customWidth="1"/>
    <col min="773" max="773" width="7" style="16" customWidth="1"/>
    <col min="774" max="774" width="11.5703125" style="16" customWidth="1"/>
    <col min="775" max="775" width="8.140625" style="16" customWidth="1"/>
    <col min="776" max="776" width="11.7109375" style="16" customWidth="1"/>
    <col min="777" max="777" width="16.28515625" style="16" customWidth="1"/>
    <col min="778" max="778" width="10.140625" style="16" customWidth="1"/>
    <col min="779" max="1025" width="9.140625" style="16"/>
    <col min="1026" max="1026" width="7" style="16" customWidth="1"/>
    <col min="1027" max="1027" width="49.28515625" style="16" customWidth="1"/>
    <col min="1028" max="1028" width="0" style="16" hidden="1" customWidth="1"/>
    <col min="1029" max="1029" width="7" style="16" customWidth="1"/>
    <col min="1030" max="1030" width="11.5703125" style="16" customWidth="1"/>
    <col min="1031" max="1031" width="8.140625" style="16" customWidth="1"/>
    <col min="1032" max="1032" width="11.7109375" style="16" customWidth="1"/>
    <col min="1033" max="1033" width="16.28515625" style="16" customWidth="1"/>
    <col min="1034" max="1034" width="10.140625" style="16" customWidth="1"/>
    <col min="1035" max="1281" width="9.140625" style="16"/>
    <col min="1282" max="1282" width="7" style="16" customWidth="1"/>
    <col min="1283" max="1283" width="49.28515625" style="16" customWidth="1"/>
    <col min="1284" max="1284" width="0" style="16" hidden="1" customWidth="1"/>
    <col min="1285" max="1285" width="7" style="16" customWidth="1"/>
    <col min="1286" max="1286" width="11.5703125" style="16" customWidth="1"/>
    <col min="1287" max="1287" width="8.140625" style="16" customWidth="1"/>
    <col min="1288" max="1288" width="11.7109375" style="16" customWidth="1"/>
    <col min="1289" max="1289" width="16.28515625" style="16" customWidth="1"/>
    <col min="1290" max="1290" width="10.140625" style="16" customWidth="1"/>
    <col min="1291" max="1537" width="9.140625" style="16"/>
    <col min="1538" max="1538" width="7" style="16" customWidth="1"/>
    <col min="1539" max="1539" width="49.28515625" style="16" customWidth="1"/>
    <col min="1540" max="1540" width="0" style="16" hidden="1" customWidth="1"/>
    <col min="1541" max="1541" width="7" style="16" customWidth="1"/>
    <col min="1542" max="1542" width="11.5703125" style="16" customWidth="1"/>
    <col min="1543" max="1543" width="8.140625" style="16" customWidth="1"/>
    <col min="1544" max="1544" width="11.7109375" style="16" customWidth="1"/>
    <col min="1545" max="1545" width="16.28515625" style="16" customWidth="1"/>
    <col min="1546" max="1546" width="10.140625" style="16" customWidth="1"/>
    <col min="1547" max="1793" width="9.140625" style="16"/>
    <col min="1794" max="1794" width="7" style="16" customWidth="1"/>
    <col min="1795" max="1795" width="49.28515625" style="16" customWidth="1"/>
    <col min="1796" max="1796" width="0" style="16" hidden="1" customWidth="1"/>
    <col min="1797" max="1797" width="7" style="16" customWidth="1"/>
    <col min="1798" max="1798" width="11.5703125" style="16" customWidth="1"/>
    <col min="1799" max="1799" width="8.140625" style="16" customWidth="1"/>
    <col min="1800" max="1800" width="11.7109375" style="16" customWidth="1"/>
    <col min="1801" max="1801" width="16.28515625" style="16" customWidth="1"/>
    <col min="1802" max="1802" width="10.140625" style="16" customWidth="1"/>
    <col min="1803" max="2049" width="9.140625" style="16"/>
    <col min="2050" max="2050" width="7" style="16" customWidth="1"/>
    <col min="2051" max="2051" width="49.28515625" style="16" customWidth="1"/>
    <col min="2052" max="2052" width="0" style="16" hidden="1" customWidth="1"/>
    <col min="2053" max="2053" width="7" style="16" customWidth="1"/>
    <col min="2054" max="2054" width="11.5703125" style="16" customWidth="1"/>
    <col min="2055" max="2055" width="8.140625" style="16" customWidth="1"/>
    <col min="2056" max="2056" width="11.7109375" style="16" customWidth="1"/>
    <col min="2057" max="2057" width="16.28515625" style="16" customWidth="1"/>
    <col min="2058" max="2058" width="10.140625" style="16" customWidth="1"/>
    <col min="2059" max="2305" width="9.140625" style="16"/>
    <col min="2306" max="2306" width="7" style="16" customWidth="1"/>
    <col min="2307" max="2307" width="49.28515625" style="16" customWidth="1"/>
    <col min="2308" max="2308" width="0" style="16" hidden="1" customWidth="1"/>
    <col min="2309" max="2309" width="7" style="16" customWidth="1"/>
    <col min="2310" max="2310" width="11.5703125" style="16" customWidth="1"/>
    <col min="2311" max="2311" width="8.140625" style="16" customWidth="1"/>
    <col min="2312" max="2312" width="11.7109375" style="16" customWidth="1"/>
    <col min="2313" max="2313" width="16.28515625" style="16" customWidth="1"/>
    <col min="2314" max="2314" width="10.140625" style="16" customWidth="1"/>
    <col min="2315" max="2561" width="9.140625" style="16"/>
    <col min="2562" max="2562" width="7" style="16" customWidth="1"/>
    <col min="2563" max="2563" width="49.28515625" style="16" customWidth="1"/>
    <col min="2564" max="2564" width="0" style="16" hidden="1" customWidth="1"/>
    <col min="2565" max="2565" width="7" style="16" customWidth="1"/>
    <col min="2566" max="2566" width="11.5703125" style="16" customWidth="1"/>
    <col min="2567" max="2567" width="8.140625" style="16" customWidth="1"/>
    <col min="2568" max="2568" width="11.7109375" style="16" customWidth="1"/>
    <col min="2569" max="2569" width="16.28515625" style="16" customWidth="1"/>
    <col min="2570" max="2570" width="10.140625" style="16" customWidth="1"/>
    <col min="2571" max="2817" width="9.140625" style="16"/>
    <col min="2818" max="2818" width="7" style="16" customWidth="1"/>
    <col min="2819" max="2819" width="49.28515625" style="16" customWidth="1"/>
    <col min="2820" max="2820" width="0" style="16" hidden="1" customWidth="1"/>
    <col min="2821" max="2821" width="7" style="16" customWidth="1"/>
    <col min="2822" max="2822" width="11.5703125" style="16" customWidth="1"/>
    <col min="2823" max="2823" width="8.140625" style="16" customWidth="1"/>
    <col min="2824" max="2824" width="11.7109375" style="16" customWidth="1"/>
    <col min="2825" max="2825" width="16.28515625" style="16" customWidth="1"/>
    <col min="2826" max="2826" width="10.140625" style="16" customWidth="1"/>
    <col min="2827" max="3073" width="9.140625" style="16"/>
    <col min="3074" max="3074" width="7" style="16" customWidth="1"/>
    <col min="3075" max="3075" width="49.28515625" style="16" customWidth="1"/>
    <col min="3076" max="3076" width="0" style="16" hidden="1" customWidth="1"/>
    <col min="3077" max="3077" width="7" style="16" customWidth="1"/>
    <col min="3078" max="3078" width="11.5703125" style="16" customWidth="1"/>
    <col min="3079" max="3079" width="8.140625" style="16" customWidth="1"/>
    <col min="3080" max="3080" width="11.7109375" style="16" customWidth="1"/>
    <col min="3081" max="3081" width="16.28515625" style="16" customWidth="1"/>
    <col min="3082" max="3082" width="10.140625" style="16" customWidth="1"/>
    <col min="3083" max="3329" width="9.140625" style="16"/>
    <col min="3330" max="3330" width="7" style="16" customWidth="1"/>
    <col min="3331" max="3331" width="49.28515625" style="16" customWidth="1"/>
    <col min="3332" max="3332" width="0" style="16" hidden="1" customWidth="1"/>
    <col min="3333" max="3333" width="7" style="16" customWidth="1"/>
    <col min="3334" max="3334" width="11.5703125" style="16" customWidth="1"/>
    <col min="3335" max="3335" width="8.140625" style="16" customWidth="1"/>
    <col min="3336" max="3336" width="11.7109375" style="16" customWidth="1"/>
    <col min="3337" max="3337" width="16.28515625" style="16" customWidth="1"/>
    <col min="3338" max="3338" width="10.140625" style="16" customWidth="1"/>
    <col min="3339" max="3585" width="9.140625" style="16"/>
    <col min="3586" max="3586" width="7" style="16" customWidth="1"/>
    <col min="3587" max="3587" width="49.28515625" style="16" customWidth="1"/>
    <col min="3588" max="3588" width="0" style="16" hidden="1" customWidth="1"/>
    <col min="3589" max="3589" width="7" style="16" customWidth="1"/>
    <col min="3590" max="3590" width="11.5703125" style="16" customWidth="1"/>
    <col min="3591" max="3591" width="8.140625" style="16" customWidth="1"/>
    <col min="3592" max="3592" width="11.7109375" style="16" customWidth="1"/>
    <col min="3593" max="3593" width="16.28515625" style="16" customWidth="1"/>
    <col min="3594" max="3594" width="10.140625" style="16" customWidth="1"/>
    <col min="3595" max="3841" width="9.140625" style="16"/>
    <col min="3842" max="3842" width="7" style="16" customWidth="1"/>
    <col min="3843" max="3843" width="49.28515625" style="16" customWidth="1"/>
    <col min="3844" max="3844" width="0" style="16" hidden="1" customWidth="1"/>
    <col min="3845" max="3845" width="7" style="16" customWidth="1"/>
    <col min="3846" max="3846" width="11.5703125" style="16" customWidth="1"/>
    <col min="3847" max="3847" width="8.140625" style="16" customWidth="1"/>
    <col min="3848" max="3848" width="11.7109375" style="16" customWidth="1"/>
    <col min="3849" max="3849" width="16.28515625" style="16" customWidth="1"/>
    <col min="3850" max="3850" width="10.140625" style="16" customWidth="1"/>
    <col min="3851" max="4097" width="9.140625" style="16"/>
    <col min="4098" max="4098" width="7" style="16" customWidth="1"/>
    <col min="4099" max="4099" width="49.28515625" style="16" customWidth="1"/>
    <col min="4100" max="4100" width="0" style="16" hidden="1" customWidth="1"/>
    <col min="4101" max="4101" width="7" style="16" customWidth="1"/>
    <col min="4102" max="4102" width="11.5703125" style="16" customWidth="1"/>
    <col min="4103" max="4103" width="8.140625" style="16" customWidth="1"/>
    <col min="4104" max="4104" width="11.7109375" style="16" customWidth="1"/>
    <col min="4105" max="4105" width="16.28515625" style="16" customWidth="1"/>
    <col min="4106" max="4106" width="10.140625" style="16" customWidth="1"/>
    <col min="4107" max="4353" width="9.140625" style="16"/>
    <col min="4354" max="4354" width="7" style="16" customWidth="1"/>
    <col min="4355" max="4355" width="49.28515625" style="16" customWidth="1"/>
    <col min="4356" max="4356" width="0" style="16" hidden="1" customWidth="1"/>
    <col min="4357" max="4357" width="7" style="16" customWidth="1"/>
    <col min="4358" max="4358" width="11.5703125" style="16" customWidth="1"/>
    <col min="4359" max="4359" width="8.140625" style="16" customWidth="1"/>
    <col min="4360" max="4360" width="11.7109375" style="16" customWidth="1"/>
    <col min="4361" max="4361" width="16.28515625" style="16" customWidth="1"/>
    <col min="4362" max="4362" width="10.140625" style="16" customWidth="1"/>
    <col min="4363" max="4609" width="9.140625" style="16"/>
    <col min="4610" max="4610" width="7" style="16" customWidth="1"/>
    <col min="4611" max="4611" width="49.28515625" style="16" customWidth="1"/>
    <col min="4612" max="4612" width="0" style="16" hidden="1" customWidth="1"/>
    <col min="4613" max="4613" width="7" style="16" customWidth="1"/>
    <col min="4614" max="4614" width="11.5703125" style="16" customWidth="1"/>
    <col min="4615" max="4615" width="8.140625" style="16" customWidth="1"/>
    <col min="4616" max="4616" width="11.7109375" style="16" customWidth="1"/>
    <col min="4617" max="4617" width="16.28515625" style="16" customWidth="1"/>
    <col min="4618" max="4618" width="10.140625" style="16" customWidth="1"/>
    <col min="4619" max="4865" width="9.140625" style="16"/>
    <col min="4866" max="4866" width="7" style="16" customWidth="1"/>
    <col min="4867" max="4867" width="49.28515625" style="16" customWidth="1"/>
    <col min="4868" max="4868" width="0" style="16" hidden="1" customWidth="1"/>
    <col min="4869" max="4869" width="7" style="16" customWidth="1"/>
    <col min="4870" max="4870" width="11.5703125" style="16" customWidth="1"/>
    <col min="4871" max="4871" width="8.140625" style="16" customWidth="1"/>
    <col min="4872" max="4872" width="11.7109375" style="16" customWidth="1"/>
    <col min="4873" max="4873" width="16.28515625" style="16" customWidth="1"/>
    <col min="4874" max="4874" width="10.140625" style="16" customWidth="1"/>
    <col min="4875" max="5121" width="9.140625" style="16"/>
    <col min="5122" max="5122" width="7" style="16" customWidth="1"/>
    <col min="5123" max="5123" width="49.28515625" style="16" customWidth="1"/>
    <col min="5124" max="5124" width="0" style="16" hidden="1" customWidth="1"/>
    <col min="5125" max="5125" width="7" style="16" customWidth="1"/>
    <col min="5126" max="5126" width="11.5703125" style="16" customWidth="1"/>
    <col min="5127" max="5127" width="8.140625" style="16" customWidth="1"/>
    <col min="5128" max="5128" width="11.7109375" style="16" customWidth="1"/>
    <col min="5129" max="5129" width="16.28515625" style="16" customWidth="1"/>
    <col min="5130" max="5130" width="10.140625" style="16" customWidth="1"/>
    <col min="5131" max="5377" width="9.140625" style="16"/>
    <col min="5378" max="5378" width="7" style="16" customWidth="1"/>
    <col min="5379" max="5379" width="49.28515625" style="16" customWidth="1"/>
    <col min="5380" max="5380" width="0" style="16" hidden="1" customWidth="1"/>
    <col min="5381" max="5381" width="7" style="16" customWidth="1"/>
    <col min="5382" max="5382" width="11.5703125" style="16" customWidth="1"/>
    <col min="5383" max="5383" width="8.140625" style="16" customWidth="1"/>
    <col min="5384" max="5384" width="11.7109375" style="16" customWidth="1"/>
    <col min="5385" max="5385" width="16.28515625" style="16" customWidth="1"/>
    <col min="5386" max="5386" width="10.140625" style="16" customWidth="1"/>
    <col min="5387" max="5633" width="9.140625" style="16"/>
    <col min="5634" max="5634" width="7" style="16" customWidth="1"/>
    <col min="5635" max="5635" width="49.28515625" style="16" customWidth="1"/>
    <col min="5636" max="5636" width="0" style="16" hidden="1" customWidth="1"/>
    <col min="5637" max="5637" width="7" style="16" customWidth="1"/>
    <col min="5638" max="5638" width="11.5703125" style="16" customWidth="1"/>
    <col min="5639" max="5639" width="8.140625" style="16" customWidth="1"/>
    <col min="5640" max="5640" width="11.7109375" style="16" customWidth="1"/>
    <col min="5641" max="5641" width="16.28515625" style="16" customWidth="1"/>
    <col min="5642" max="5642" width="10.140625" style="16" customWidth="1"/>
    <col min="5643" max="5889" width="9.140625" style="16"/>
    <col min="5890" max="5890" width="7" style="16" customWidth="1"/>
    <col min="5891" max="5891" width="49.28515625" style="16" customWidth="1"/>
    <col min="5892" max="5892" width="0" style="16" hidden="1" customWidth="1"/>
    <col min="5893" max="5893" width="7" style="16" customWidth="1"/>
    <col min="5894" max="5894" width="11.5703125" style="16" customWidth="1"/>
    <col min="5895" max="5895" width="8.140625" style="16" customWidth="1"/>
    <col min="5896" max="5896" width="11.7109375" style="16" customWidth="1"/>
    <col min="5897" max="5897" width="16.28515625" style="16" customWidth="1"/>
    <col min="5898" max="5898" width="10.140625" style="16" customWidth="1"/>
    <col min="5899" max="6145" width="9.140625" style="16"/>
    <col min="6146" max="6146" width="7" style="16" customWidth="1"/>
    <col min="6147" max="6147" width="49.28515625" style="16" customWidth="1"/>
    <col min="6148" max="6148" width="0" style="16" hidden="1" customWidth="1"/>
    <col min="6149" max="6149" width="7" style="16" customWidth="1"/>
    <col min="6150" max="6150" width="11.5703125" style="16" customWidth="1"/>
    <col min="6151" max="6151" width="8.140625" style="16" customWidth="1"/>
    <col min="6152" max="6152" width="11.7109375" style="16" customWidth="1"/>
    <col min="6153" max="6153" width="16.28515625" style="16" customWidth="1"/>
    <col min="6154" max="6154" width="10.140625" style="16" customWidth="1"/>
    <col min="6155" max="6401" width="9.140625" style="16"/>
    <col min="6402" max="6402" width="7" style="16" customWidth="1"/>
    <col min="6403" max="6403" width="49.28515625" style="16" customWidth="1"/>
    <col min="6404" max="6404" width="0" style="16" hidden="1" customWidth="1"/>
    <col min="6405" max="6405" width="7" style="16" customWidth="1"/>
    <col min="6406" max="6406" width="11.5703125" style="16" customWidth="1"/>
    <col min="6407" max="6407" width="8.140625" style="16" customWidth="1"/>
    <col min="6408" max="6408" width="11.7109375" style="16" customWidth="1"/>
    <col min="6409" max="6409" width="16.28515625" style="16" customWidth="1"/>
    <col min="6410" max="6410" width="10.140625" style="16" customWidth="1"/>
    <col min="6411" max="6657" width="9.140625" style="16"/>
    <col min="6658" max="6658" width="7" style="16" customWidth="1"/>
    <col min="6659" max="6659" width="49.28515625" style="16" customWidth="1"/>
    <col min="6660" max="6660" width="0" style="16" hidden="1" customWidth="1"/>
    <col min="6661" max="6661" width="7" style="16" customWidth="1"/>
    <col min="6662" max="6662" width="11.5703125" style="16" customWidth="1"/>
    <col min="6663" max="6663" width="8.140625" style="16" customWidth="1"/>
    <col min="6664" max="6664" width="11.7109375" style="16" customWidth="1"/>
    <col min="6665" max="6665" width="16.28515625" style="16" customWidth="1"/>
    <col min="6666" max="6666" width="10.140625" style="16" customWidth="1"/>
    <col min="6667" max="6913" width="9.140625" style="16"/>
    <col min="6914" max="6914" width="7" style="16" customWidth="1"/>
    <col min="6915" max="6915" width="49.28515625" style="16" customWidth="1"/>
    <col min="6916" max="6916" width="0" style="16" hidden="1" customWidth="1"/>
    <col min="6917" max="6917" width="7" style="16" customWidth="1"/>
    <col min="6918" max="6918" width="11.5703125" style="16" customWidth="1"/>
    <col min="6919" max="6919" width="8.140625" style="16" customWidth="1"/>
    <col min="6920" max="6920" width="11.7109375" style="16" customWidth="1"/>
    <col min="6921" max="6921" width="16.28515625" style="16" customWidth="1"/>
    <col min="6922" max="6922" width="10.140625" style="16" customWidth="1"/>
    <col min="6923" max="7169" width="9.140625" style="16"/>
    <col min="7170" max="7170" width="7" style="16" customWidth="1"/>
    <col min="7171" max="7171" width="49.28515625" style="16" customWidth="1"/>
    <col min="7172" max="7172" width="0" style="16" hidden="1" customWidth="1"/>
    <col min="7173" max="7173" width="7" style="16" customWidth="1"/>
    <col min="7174" max="7174" width="11.5703125" style="16" customWidth="1"/>
    <col min="7175" max="7175" width="8.140625" style="16" customWidth="1"/>
    <col min="7176" max="7176" width="11.7109375" style="16" customWidth="1"/>
    <col min="7177" max="7177" width="16.28515625" style="16" customWidth="1"/>
    <col min="7178" max="7178" width="10.140625" style="16" customWidth="1"/>
    <col min="7179" max="7425" width="9.140625" style="16"/>
    <col min="7426" max="7426" width="7" style="16" customWidth="1"/>
    <col min="7427" max="7427" width="49.28515625" style="16" customWidth="1"/>
    <col min="7428" max="7428" width="0" style="16" hidden="1" customWidth="1"/>
    <col min="7429" max="7429" width="7" style="16" customWidth="1"/>
    <col min="7430" max="7430" width="11.5703125" style="16" customWidth="1"/>
    <col min="7431" max="7431" width="8.140625" style="16" customWidth="1"/>
    <col min="7432" max="7432" width="11.7109375" style="16" customWidth="1"/>
    <col min="7433" max="7433" width="16.28515625" style="16" customWidth="1"/>
    <col min="7434" max="7434" width="10.140625" style="16" customWidth="1"/>
    <col min="7435" max="7681" width="9.140625" style="16"/>
    <col min="7682" max="7682" width="7" style="16" customWidth="1"/>
    <col min="7683" max="7683" width="49.28515625" style="16" customWidth="1"/>
    <col min="7684" max="7684" width="0" style="16" hidden="1" customWidth="1"/>
    <col min="7685" max="7685" width="7" style="16" customWidth="1"/>
    <col min="7686" max="7686" width="11.5703125" style="16" customWidth="1"/>
    <col min="7687" max="7687" width="8.140625" style="16" customWidth="1"/>
    <col min="7688" max="7688" width="11.7109375" style="16" customWidth="1"/>
    <col min="7689" max="7689" width="16.28515625" style="16" customWidth="1"/>
    <col min="7690" max="7690" width="10.140625" style="16" customWidth="1"/>
    <col min="7691" max="7937" width="9.140625" style="16"/>
    <col min="7938" max="7938" width="7" style="16" customWidth="1"/>
    <col min="7939" max="7939" width="49.28515625" style="16" customWidth="1"/>
    <col min="7940" max="7940" width="0" style="16" hidden="1" customWidth="1"/>
    <col min="7941" max="7941" width="7" style="16" customWidth="1"/>
    <col min="7942" max="7942" width="11.5703125" style="16" customWidth="1"/>
    <col min="7943" max="7943" width="8.140625" style="16" customWidth="1"/>
    <col min="7944" max="7944" width="11.7109375" style="16" customWidth="1"/>
    <col min="7945" max="7945" width="16.28515625" style="16" customWidth="1"/>
    <col min="7946" max="7946" width="10.140625" style="16" customWidth="1"/>
    <col min="7947" max="8193" width="9.140625" style="16"/>
    <col min="8194" max="8194" width="7" style="16" customWidth="1"/>
    <col min="8195" max="8195" width="49.28515625" style="16" customWidth="1"/>
    <col min="8196" max="8196" width="0" style="16" hidden="1" customWidth="1"/>
    <col min="8197" max="8197" width="7" style="16" customWidth="1"/>
    <col min="8198" max="8198" width="11.5703125" style="16" customWidth="1"/>
    <col min="8199" max="8199" width="8.140625" style="16" customWidth="1"/>
    <col min="8200" max="8200" width="11.7109375" style="16" customWidth="1"/>
    <col min="8201" max="8201" width="16.28515625" style="16" customWidth="1"/>
    <col min="8202" max="8202" width="10.140625" style="16" customWidth="1"/>
    <col min="8203" max="8449" width="9.140625" style="16"/>
    <col min="8450" max="8450" width="7" style="16" customWidth="1"/>
    <col min="8451" max="8451" width="49.28515625" style="16" customWidth="1"/>
    <col min="8452" max="8452" width="0" style="16" hidden="1" customWidth="1"/>
    <col min="8453" max="8453" width="7" style="16" customWidth="1"/>
    <col min="8454" max="8454" width="11.5703125" style="16" customWidth="1"/>
    <col min="8455" max="8455" width="8.140625" style="16" customWidth="1"/>
    <col min="8456" max="8456" width="11.7109375" style="16" customWidth="1"/>
    <col min="8457" max="8457" width="16.28515625" style="16" customWidth="1"/>
    <col min="8458" max="8458" width="10.140625" style="16" customWidth="1"/>
    <col min="8459" max="8705" width="9.140625" style="16"/>
    <col min="8706" max="8706" width="7" style="16" customWidth="1"/>
    <col min="8707" max="8707" width="49.28515625" style="16" customWidth="1"/>
    <col min="8708" max="8708" width="0" style="16" hidden="1" customWidth="1"/>
    <col min="8709" max="8709" width="7" style="16" customWidth="1"/>
    <col min="8710" max="8710" width="11.5703125" style="16" customWidth="1"/>
    <col min="8711" max="8711" width="8.140625" style="16" customWidth="1"/>
    <col min="8712" max="8712" width="11.7109375" style="16" customWidth="1"/>
    <col min="8713" max="8713" width="16.28515625" style="16" customWidth="1"/>
    <col min="8714" max="8714" width="10.140625" style="16" customWidth="1"/>
    <col min="8715" max="8961" width="9.140625" style="16"/>
    <col min="8962" max="8962" width="7" style="16" customWidth="1"/>
    <col min="8963" max="8963" width="49.28515625" style="16" customWidth="1"/>
    <col min="8964" max="8964" width="0" style="16" hidden="1" customWidth="1"/>
    <col min="8965" max="8965" width="7" style="16" customWidth="1"/>
    <col min="8966" max="8966" width="11.5703125" style="16" customWidth="1"/>
    <col min="8967" max="8967" width="8.140625" style="16" customWidth="1"/>
    <col min="8968" max="8968" width="11.7109375" style="16" customWidth="1"/>
    <col min="8969" max="8969" width="16.28515625" style="16" customWidth="1"/>
    <col min="8970" max="8970" width="10.140625" style="16" customWidth="1"/>
    <col min="8971" max="9217" width="9.140625" style="16"/>
    <col min="9218" max="9218" width="7" style="16" customWidth="1"/>
    <col min="9219" max="9219" width="49.28515625" style="16" customWidth="1"/>
    <col min="9220" max="9220" width="0" style="16" hidden="1" customWidth="1"/>
    <col min="9221" max="9221" width="7" style="16" customWidth="1"/>
    <col min="9222" max="9222" width="11.5703125" style="16" customWidth="1"/>
    <col min="9223" max="9223" width="8.140625" style="16" customWidth="1"/>
    <col min="9224" max="9224" width="11.7109375" style="16" customWidth="1"/>
    <col min="9225" max="9225" width="16.28515625" style="16" customWidth="1"/>
    <col min="9226" max="9226" width="10.140625" style="16" customWidth="1"/>
    <col min="9227" max="9473" width="9.140625" style="16"/>
    <col min="9474" max="9474" width="7" style="16" customWidth="1"/>
    <col min="9475" max="9475" width="49.28515625" style="16" customWidth="1"/>
    <col min="9476" max="9476" width="0" style="16" hidden="1" customWidth="1"/>
    <col min="9477" max="9477" width="7" style="16" customWidth="1"/>
    <col min="9478" max="9478" width="11.5703125" style="16" customWidth="1"/>
    <col min="9479" max="9479" width="8.140625" style="16" customWidth="1"/>
    <col min="9480" max="9480" width="11.7109375" style="16" customWidth="1"/>
    <col min="9481" max="9481" width="16.28515625" style="16" customWidth="1"/>
    <col min="9482" max="9482" width="10.140625" style="16" customWidth="1"/>
    <col min="9483" max="9729" width="9.140625" style="16"/>
    <col min="9730" max="9730" width="7" style="16" customWidth="1"/>
    <col min="9731" max="9731" width="49.28515625" style="16" customWidth="1"/>
    <col min="9732" max="9732" width="0" style="16" hidden="1" customWidth="1"/>
    <col min="9733" max="9733" width="7" style="16" customWidth="1"/>
    <col min="9734" max="9734" width="11.5703125" style="16" customWidth="1"/>
    <col min="9735" max="9735" width="8.140625" style="16" customWidth="1"/>
    <col min="9736" max="9736" width="11.7109375" style="16" customWidth="1"/>
    <col min="9737" max="9737" width="16.28515625" style="16" customWidth="1"/>
    <col min="9738" max="9738" width="10.140625" style="16" customWidth="1"/>
    <col min="9739" max="9985" width="9.140625" style="16"/>
    <col min="9986" max="9986" width="7" style="16" customWidth="1"/>
    <col min="9987" max="9987" width="49.28515625" style="16" customWidth="1"/>
    <col min="9988" max="9988" width="0" style="16" hidden="1" customWidth="1"/>
    <col min="9989" max="9989" width="7" style="16" customWidth="1"/>
    <col min="9990" max="9990" width="11.5703125" style="16" customWidth="1"/>
    <col min="9991" max="9991" width="8.140625" style="16" customWidth="1"/>
    <col min="9992" max="9992" width="11.7109375" style="16" customWidth="1"/>
    <col min="9993" max="9993" width="16.28515625" style="16" customWidth="1"/>
    <col min="9994" max="9994" width="10.140625" style="16" customWidth="1"/>
    <col min="9995" max="10241" width="9.140625" style="16"/>
    <col min="10242" max="10242" width="7" style="16" customWidth="1"/>
    <col min="10243" max="10243" width="49.28515625" style="16" customWidth="1"/>
    <col min="10244" max="10244" width="0" style="16" hidden="1" customWidth="1"/>
    <col min="10245" max="10245" width="7" style="16" customWidth="1"/>
    <col min="10246" max="10246" width="11.5703125" style="16" customWidth="1"/>
    <col min="10247" max="10247" width="8.140625" style="16" customWidth="1"/>
    <col min="10248" max="10248" width="11.7109375" style="16" customWidth="1"/>
    <col min="10249" max="10249" width="16.28515625" style="16" customWidth="1"/>
    <col min="10250" max="10250" width="10.140625" style="16" customWidth="1"/>
    <col min="10251" max="10497" width="9.140625" style="16"/>
    <col min="10498" max="10498" width="7" style="16" customWidth="1"/>
    <col min="10499" max="10499" width="49.28515625" style="16" customWidth="1"/>
    <col min="10500" max="10500" width="0" style="16" hidden="1" customWidth="1"/>
    <col min="10501" max="10501" width="7" style="16" customWidth="1"/>
    <col min="10502" max="10502" width="11.5703125" style="16" customWidth="1"/>
    <col min="10503" max="10503" width="8.140625" style="16" customWidth="1"/>
    <col min="10504" max="10504" width="11.7109375" style="16" customWidth="1"/>
    <col min="10505" max="10505" width="16.28515625" style="16" customWidth="1"/>
    <col min="10506" max="10506" width="10.140625" style="16" customWidth="1"/>
    <col min="10507" max="10753" width="9.140625" style="16"/>
    <col min="10754" max="10754" width="7" style="16" customWidth="1"/>
    <col min="10755" max="10755" width="49.28515625" style="16" customWidth="1"/>
    <col min="10756" max="10756" width="0" style="16" hidden="1" customWidth="1"/>
    <col min="10757" max="10757" width="7" style="16" customWidth="1"/>
    <col min="10758" max="10758" width="11.5703125" style="16" customWidth="1"/>
    <col min="10759" max="10759" width="8.140625" style="16" customWidth="1"/>
    <col min="10760" max="10760" width="11.7109375" style="16" customWidth="1"/>
    <col min="10761" max="10761" width="16.28515625" style="16" customWidth="1"/>
    <col min="10762" max="10762" width="10.140625" style="16" customWidth="1"/>
    <col min="10763" max="11009" width="9.140625" style="16"/>
    <col min="11010" max="11010" width="7" style="16" customWidth="1"/>
    <col min="11011" max="11011" width="49.28515625" style="16" customWidth="1"/>
    <col min="11012" max="11012" width="0" style="16" hidden="1" customWidth="1"/>
    <col min="11013" max="11013" width="7" style="16" customWidth="1"/>
    <col min="11014" max="11014" width="11.5703125" style="16" customWidth="1"/>
    <col min="11015" max="11015" width="8.140625" style="16" customWidth="1"/>
    <col min="11016" max="11016" width="11.7109375" style="16" customWidth="1"/>
    <col min="11017" max="11017" width="16.28515625" style="16" customWidth="1"/>
    <col min="11018" max="11018" width="10.140625" style="16" customWidth="1"/>
    <col min="11019" max="11265" width="9.140625" style="16"/>
    <col min="11266" max="11266" width="7" style="16" customWidth="1"/>
    <col min="11267" max="11267" width="49.28515625" style="16" customWidth="1"/>
    <col min="11268" max="11268" width="0" style="16" hidden="1" customWidth="1"/>
    <col min="11269" max="11269" width="7" style="16" customWidth="1"/>
    <col min="11270" max="11270" width="11.5703125" style="16" customWidth="1"/>
    <col min="11271" max="11271" width="8.140625" style="16" customWidth="1"/>
    <col min="11272" max="11272" width="11.7109375" style="16" customWidth="1"/>
    <col min="11273" max="11273" width="16.28515625" style="16" customWidth="1"/>
    <col min="11274" max="11274" width="10.140625" style="16" customWidth="1"/>
    <col min="11275" max="11521" width="9.140625" style="16"/>
    <col min="11522" max="11522" width="7" style="16" customWidth="1"/>
    <col min="11523" max="11523" width="49.28515625" style="16" customWidth="1"/>
    <col min="11524" max="11524" width="0" style="16" hidden="1" customWidth="1"/>
    <col min="11525" max="11525" width="7" style="16" customWidth="1"/>
    <col min="11526" max="11526" width="11.5703125" style="16" customWidth="1"/>
    <col min="11527" max="11527" width="8.140625" style="16" customWidth="1"/>
    <col min="11528" max="11528" width="11.7109375" style="16" customWidth="1"/>
    <col min="11529" max="11529" width="16.28515625" style="16" customWidth="1"/>
    <col min="11530" max="11530" width="10.140625" style="16" customWidth="1"/>
    <col min="11531" max="11777" width="9.140625" style="16"/>
    <col min="11778" max="11778" width="7" style="16" customWidth="1"/>
    <col min="11779" max="11779" width="49.28515625" style="16" customWidth="1"/>
    <col min="11780" max="11780" width="0" style="16" hidden="1" customWidth="1"/>
    <col min="11781" max="11781" width="7" style="16" customWidth="1"/>
    <col min="11782" max="11782" width="11.5703125" style="16" customWidth="1"/>
    <col min="11783" max="11783" width="8.140625" style="16" customWidth="1"/>
    <col min="11784" max="11784" width="11.7109375" style="16" customWidth="1"/>
    <col min="11785" max="11785" width="16.28515625" style="16" customWidth="1"/>
    <col min="11786" max="11786" width="10.140625" style="16" customWidth="1"/>
    <col min="11787" max="12033" width="9.140625" style="16"/>
    <col min="12034" max="12034" width="7" style="16" customWidth="1"/>
    <col min="12035" max="12035" width="49.28515625" style="16" customWidth="1"/>
    <col min="12036" max="12036" width="0" style="16" hidden="1" customWidth="1"/>
    <col min="12037" max="12037" width="7" style="16" customWidth="1"/>
    <col min="12038" max="12038" width="11.5703125" style="16" customWidth="1"/>
    <col min="12039" max="12039" width="8.140625" style="16" customWidth="1"/>
    <col min="12040" max="12040" width="11.7109375" style="16" customWidth="1"/>
    <col min="12041" max="12041" width="16.28515625" style="16" customWidth="1"/>
    <col min="12042" max="12042" width="10.140625" style="16" customWidth="1"/>
    <col min="12043" max="12289" width="9.140625" style="16"/>
    <col min="12290" max="12290" width="7" style="16" customWidth="1"/>
    <col min="12291" max="12291" width="49.28515625" style="16" customWidth="1"/>
    <col min="12292" max="12292" width="0" style="16" hidden="1" customWidth="1"/>
    <col min="12293" max="12293" width="7" style="16" customWidth="1"/>
    <col min="12294" max="12294" width="11.5703125" style="16" customWidth="1"/>
    <col min="12295" max="12295" width="8.140625" style="16" customWidth="1"/>
    <col min="12296" max="12296" width="11.7109375" style="16" customWidth="1"/>
    <col min="12297" max="12297" width="16.28515625" style="16" customWidth="1"/>
    <col min="12298" max="12298" width="10.140625" style="16" customWidth="1"/>
    <col min="12299" max="12545" width="9.140625" style="16"/>
    <col min="12546" max="12546" width="7" style="16" customWidth="1"/>
    <col min="12547" max="12547" width="49.28515625" style="16" customWidth="1"/>
    <col min="12548" max="12548" width="0" style="16" hidden="1" customWidth="1"/>
    <col min="12549" max="12549" width="7" style="16" customWidth="1"/>
    <col min="12550" max="12550" width="11.5703125" style="16" customWidth="1"/>
    <col min="12551" max="12551" width="8.140625" style="16" customWidth="1"/>
    <col min="12552" max="12552" width="11.7109375" style="16" customWidth="1"/>
    <col min="12553" max="12553" width="16.28515625" style="16" customWidth="1"/>
    <col min="12554" max="12554" width="10.140625" style="16" customWidth="1"/>
    <col min="12555" max="12801" width="9.140625" style="16"/>
    <col min="12802" max="12802" width="7" style="16" customWidth="1"/>
    <col min="12803" max="12803" width="49.28515625" style="16" customWidth="1"/>
    <col min="12804" max="12804" width="0" style="16" hidden="1" customWidth="1"/>
    <col min="12805" max="12805" width="7" style="16" customWidth="1"/>
    <col min="12806" max="12806" width="11.5703125" style="16" customWidth="1"/>
    <col min="12807" max="12807" width="8.140625" style="16" customWidth="1"/>
    <col min="12808" max="12808" width="11.7109375" style="16" customWidth="1"/>
    <col min="12809" max="12809" width="16.28515625" style="16" customWidth="1"/>
    <col min="12810" max="12810" width="10.140625" style="16" customWidth="1"/>
    <col min="12811" max="13057" width="9.140625" style="16"/>
    <col min="13058" max="13058" width="7" style="16" customWidth="1"/>
    <col min="13059" max="13059" width="49.28515625" style="16" customWidth="1"/>
    <col min="13060" max="13060" width="0" style="16" hidden="1" customWidth="1"/>
    <col min="13061" max="13061" width="7" style="16" customWidth="1"/>
    <col min="13062" max="13062" width="11.5703125" style="16" customWidth="1"/>
    <col min="13063" max="13063" width="8.140625" style="16" customWidth="1"/>
    <col min="13064" max="13064" width="11.7109375" style="16" customWidth="1"/>
    <col min="13065" max="13065" width="16.28515625" style="16" customWidth="1"/>
    <col min="13066" max="13066" width="10.140625" style="16" customWidth="1"/>
    <col min="13067" max="13313" width="9.140625" style="16"/>
    <col min="13314" max="13314" width="7" style="16" customWidth="1"/>
    <col min="13315" max="13315" width="49.28515625" style="16" customWidth="1"/>
    <col min="13316" max="13316" width="0" style="16" hidden="1" customWidth="1"/>
    <col min="13317" max="13317" width="7" style="16" customWidth="1"/>
    <col min="13318" max="13318" width="11.5703125" style="16" customWidth="1"/>
    <col min="13319" max="13319" width="8.140625" style="16" customWidth="1"/>
    <col min="13320" max="13320" width="11.7109375" style="16" customWidth="1"/>
    <col min="13321" max="13321" width="16.28515625" style="16" customWidth="1"/>
    <col min="13322" max="13322" width="10.140625" style="16" customWidth="1"/>
    <col min="13323" max="13569" width="9.140625" style="16"/>
    <col min="13570" max="13570" width="7" style="16" customWidth="1"/>
    <col min="13571" max="13571" width="49.28515625" style="16" customWidth="1"/>
    <col min="13572" max="13572" width="0" style="16" hidden="1" customWidth="1"/>
    <col min="13573" max="13573" width="7" style="16" customWidth="1"/>
    <col min="13574" max="13574" width="11.5703125" style="16" customWidth="1"/>
    <col min="13575" max="13575" width="8.140625" style="16" customWidth="1"/>
    <col min="13576" max="13576" width="11.7109375" style="16" customWidth="1"/>
    <col min="13577" max="13577" width="16.28515625" style="16" customWidth="1"/>
    <col min="13578" max="13578" width="10.140625" style="16" customWidth="1"/>
    <col min="13579" max="13825" width="9.140625" style="16"/>
    <col min="13826" max="13826" width="7" style="16" customWidth="1"/>
    <col min="13827" max="13827" width="49.28515625" style="16" customWidth="1"/>
    <col min="13828" max="13828" width="0" style="16" hidden="1" customWidth="1"/>
    <col min="13829" max="13829" width="7" style="16" customWidth="1"/>
    <col min="13830" max="13830" width="11.5703125" style="16" customWidth="1"/>
    <col min="13831" max="13831" width="8.140625" style="16" customWidth="1"/>
    <col min="13832" max="13832" width="11.7109375" style="16" customWidth="1"/>
    <col min="13833" max="13833" width="16.28515625" style="16" customWidth="1"/>
    <col min="13834" max="13834" width="10.140625" style="16" customWidth="1"/>
    <col min="13835" max="14081" width="9.140625" style="16"/>
    <col min="14082" max="14082" width="7" style="16" customWidth="1"/>
    <col min="14083" max="14083" width="49.28515625" style="16" customWidth="1"/>
    <col min="14084" max="14084" width="0" style="16" hidden="1" customWidth="1"/>
    <col min="14085" max="14085" width="7" style="16" customWidth="1"/>
    <col min="14086" max="14086" width="11.5703125" style="16" customWidth="1"/>
    <col min="14087" max="14087" width="8.140625" style="16" customWidth="1"/>
    <col min="14088" max="14088" width="11.7109375" style="16" customWidth="1"/>
    <col min="14089" max="14089" width="16.28515625" style="16" customWidth="1"/>
    <col min="14090" max="14090" width="10.140625" style="16" customWidth="1"/>
    <col min="14091" max="14337" width="9.140625" style="16"/>
    <col min="14338" max="14338" width="7" style="16" customWidth="1"/>
    <col min="14339" max="14339" width="49.28515625" style="16" customWidth="1"/>
    <col min="14340" max="14340" width="0" style="16" hidden="1" customWidth="1"/>
    <col min="14341" max="14341" width="7" style="16" customWidth="1"/>
    <col min="14342" max="14342" width="11.5703125" style="16" customWidth="1"/>
    <col min="14343" max="14343" width="8.140625" style="16" customWidth="1"/>
    <col min="14344" max="14344" width="11.7109375" style="16" customWidth="1"/>
    <col min="14345" max="14345" width="16.28515625" style="16" customWidth="1"/>
    <col min="14346" max="14346" width="10.140625" style="16" customWidth="1"/>
    <col min="14347" max="14593" width="9.140625" style="16"/>
    <col min="14594" max="14594" width="7" style="16" customWidth="1"/>
    <col min="14595" max="14595" width="49.28515625" style="16" customWidth="1"/>
    <col min="14596" max="14596" width="0" style="16" hidden="1" customWidth="1"/>
    <col min="14597" max="14597" width="7" style="16" customWidth="1"/>
    <col min="14598" max="14598" width="11.5703125" style="16" customWidth="1"/>
    <col min="14599" max="14599" width="8.140625" style="16" customWidth="1"/>
    <col min="14600" max="14600" width="11.7109375" style="16" customWidth="1"/>
    <col min="14601" max="14601" width="16.28515625" style="16" customWidth="1"/>
    <col min="14602" max="14602" width="10.140625" style="16" customWidth="1"/>
    <col min="14603" max="14849" width="9.140625" style="16"/>
    <col min="14850" max="14850" width="7" style="16" customWidth="1"/>
    <col min="14851" max="14851" width="49.28515625" style="16" customWidth="1"/>
    <col min="14852" max="14852" width="0" style="16" hidden="1" customWidth="1"/>
    <col min="14853" max="14853" width="7" style="16" customWidth="1"/>
    <col min="14854" max="14854" width="11.5703125" style="16" customWidth="1"/>
    <col min="14855" max="14855" width="8.140625" style="16" customWidth="1"/>
    <col min="14856" max="14856" width="11.7109375" style="16" customWidth="1"/>
    <col min="14857" max="14857" width="16.28515625" style="16" customWidth="1"/>
    <col min="14858" max="14858" width="10.140625" style="16" customWidth="1"/>
    <col min="14859" max="15105" width="9.140625" style="16"/>
    <col min="15106" max="15106" width="7" style="16" customWidth="1"/>
    <col min="15107" max="15107" width="49.28515625" style="16" customWidth="1"/>
    <col min="15108" max="15108" width="0" style="16" hidden="1" customWidth="1"/>
    <col min="15109" max="15109" width="7" style="16" customWidth="1"/>
    <col min="15110" max="15110" width="11.5703125" style="16" customWidth="1"/>
    <col min="15111" max="15111" width="8.140625" style="16" customWidth="1"/>
    <col min="15112" max="15112" width="11.7109375" style="16" customWidth="1"/>
    <col min="15113" max="15113" width="16.28515625" style="16" customWidth="1"/>
    <col min="15114" max="15114" width="10.140625" style="16" customWidth="1"/>
    <col min="15115" max="15361" width="9.140625" style="16"/>
    <col min="15362" max="15362" width="7" style="16" customWidth="1"/>
    <col min="15363" max="15363" width="49.28515625" style="16" customWidth="1"/>
    <col min="15364" max="15364" width="0" style="16" hidden="1" customWidth="1"/>
    <col min="15365" max="15365" width="7" style="16" customWidth="1"/>
    <col min="15366" max="15366" width="11.5703125" style="16" customWidth="1"/>
    <col min="15367" max="15367" width="8.140625" style="16" customWidth="1"/>
    <col min="15368" max="15368" width="11.7109375" style="16" customWidth="1"/>
    <col min="15369" max="15369" width="16.28515625" style="16" customWidth="1"/>
    <col min="15370" max="15370" width="10.140625" style="16" customWidth="1"/>
    <col min="15371" max="15617" width="9.140625" style="16"/>
    <col min="15618" max="15618" width="7" style="16" customWidth="1"/>
    <col min="15619" max="15619" width="49.28515625" style="16" customWidth="1"/>
    <col min="15620" max="15620" width="0" style="16" hidden="1" customWidth="1"/>
    <col min="15621" max="15621" width="7" style="16" customWidth="1"/>
    <col min="15622" max="15622" width="11.5703125" style="16" customWidth="1"/>
    <col min="15623" max="15623" width="8.140625" style="16" customWidth="1"/>
    <col min="15624" max="15624" width="11.7109375" style="16" customWidth="1"/>
    <col min="15625" max="15625" width="16.28515625" style="16" customWidth="1"/>
    <col min="15626" max="15626" width="10.140625" style="16" customWidth="1"/>
    <col min="15627" max="15873" width="9.140625" style="16"/>
    <col min="15874" max="15874" width="7" style="16" customWidth="1"/>
    <col min="15875" max="15875" width="49.28515625" style="16" customWidth="1"/>
    <col min="15876" max="15876" width="0" style="16" hidden="1" customWidth="1"/>
    <col min="15877" max="15877" width="7" style="16" customWidth="1"/>
    <col min="15878" max="15878" width="11.5703125" style="16" customWidth="1"/>
    <col min="15879" max="15879" width="8.140625" style="16" customWidth="1"/>
    <col min="15880" max="15880" width="11.7109375" style="16" customWidth="1"/>
    <col min="15881" max="15881" width="16.28515625" style="16" customWidth="1"/>
    <col min="15882" max="15882" width="10.140625" style="16" customWidth="1"/>
    <col min="15883" max="16129" width="9.140625" style="16"/>
    <col min="16130" max="16130" width="7" style="16" customWidth="1"/>
    <col min="16131" max="16131" width="49.28515625" style="16" customWidth="1"/>
    <col min="16132" max="16132" width="0" style="16" hidden="1" customWidth="1"/>
    <col min="16133" max="16133" width="7" style="16" customWidth="1"/>
    <col min="16134" max="16134" width="11.5703125" style="16" customWidth="1"/>
    <col min="16135" max="16135" width="8.140625" style="16" customWidth="1"/>
    <col min="16136" max="16136" width="11.7109375" style="16" customWidth="1"/>
    <col min="16137" max="16137" width="16.28515625" style="16" customWidth="1"/>
    <col min="16138" max="16138" width="10.140625" style="16" customWidth="1"/>
    <col min="16139" max="16384" width="9.140625" style="16"/>
  </cols>
  <sheetData>
    <row r="1" spans="1:17" x14ac:dyDescent="0.2">
      <c r="B1" s="14" t="s">
        <v>2</v>
      </c>
      <c r="C1" s="14"/>
      <c r="D1" s="17" t="s">
        <v>3</v>
      </c>
      <c r="F1" s="18" t="s">
        <v>21</v>
      </c>
    </row>
    <row r="2" spans="1:17" x14ac:dyDescent="0.2">
      <c r="B2" s="82" t="s">
        <v>4</v>
      </c>
      <c r="C2" s="82"/>
      <c r="D2" s="82"/>
      <c r="F2" s="18" t="s">
        <v>32</v>
      </c>
    </row>
    <row r="3" spans="1:17" x14ac:dyDescent="0.2">
      <c r="B3" s="14"/>
      <c r="C3" s="14"/>
      <c r="D3" s="14"/>
      <c r="F3" s="18" t="s">
        <v>33</v>
      </c>
    </row>
    <row r="4" spans="1:17" x14ac:dyDescent="0.2">
      <c r="B4" s="14"/>
      <c r="C4" s="14"/>
      <c r="D4" s="20" t="s">
        <v>5</v>
      </c>
      <c r="F4" s="18" t="s">
        <v>22</v>
      </c>
    </row>
    <row r="5" spans="1:17" x14ac:dyDescent="0.2">
      <c r="F5" s="18" t="s">
        <v>34</v>
      </c>
    </row>
    <row r="6" spans="1:17" x14ac:dyDescent="0.2">
      <c r="F6" s="18"/>
    </row>
    <row r="9" spans="1:17" ht="18" x14ac:dyDescent="0.2">
      <c r="B9" s="86" t="s">
        <v>36</v>
      </c>
      <c r="C9" s="86"/>
      <c r="D9" s="86"/>
      <c r="E9" s="86"/>
      <c r="F9" s="86"/>
      <c r="G9" s="86"/>
      <c r="H9" s="86"/>
      <c r="I9" s="86"/>
    </row>
    <row r="10" spans="1:17" ht="18" x14ac:dyDescent="0.2">
      <c r="B10" s="87" t="s">
        <v>37</v>
      </c>
      <c r="C10" s="87"/>
      <c r="D10" s="87"/>
      <c r="E10" s="87"/>
      <c r="F10" s="87"/>
      <c r="G10" s="87"/>
      <c r="H10" s="87"/>
      <c r="I10" s="87"/>
    </row>
    <row r="11" spans="1:17" ht="18" x14ac:dyDescent="0.2">
      <c r="B11" s="29"/>
      <c r="C11" s="29"/>
      <c r="D11" s="29"/>
      <c r="E11" s="29"/>
      <c r="F11" s="29"/>
      <c r="G11" s="29"/>
      <c r="H11" s="29"/>
      <c r="I11" s="29"/>
    </row>
    <row r="12" spans="1:17" ht="18" x14ac:dyDescent="0.2">
      <c r="B12" s="29"/>
      <c r="C12" s="29"/>
      <c r="D12" s="29"/>
      <c r="E12" s="29"/>
      <c r="F12" s="29"/>
      <c r="G12" s="29"/>
      <c r="H12" s="29"/>
      <c r="I12" s="29"/>
    </row>
    <row r="13" spans="1:17" ht="13.5" thickBot="1" x14ac:dyDescent="0.25">
      <c r="B13" s="22"/>
      <c r="C13" s="22"/>
      <c r="D13" s="23"/>
      <c r="E13" s="24"/>
      <c r="F13" s="25"/>
      <c r="G13" s="25"/>
      <c r="H13" s="25"/>
      <c r="I13" s="25"/>
    </row>
    <row r="14" spans="1:17" ht="38.25" x14ac:dyDescent="0.2">
      <c r="A14" s="31"/>
      <c r="B14" s="27" t="s">
        <v>7</v>
      </c>
      <c r="C14" s="88" t="s">
        <v>11</v>
      </c>
      <c r="D14" s="89"/>
      <c r="E14" s="32" t="s">
        <v>8</v>
      </c>
      <c r="F14" s="28" t="s">
        <v>13</v>
      </c>
      <c r="G14" s="28" t="s">
        <v>14</v>
      </c>
      <c r="H14" s="28" t="s">
        <v>15</v>
      </c>
      <c r="I14" s="26" t="s">
        <v>12</v>
      </c>
    </row>
    <row r="15" spans="1:17" ht="68.25" customHeight="1" x14ac:dyDescent="0.2">
      <c r="A15" s="31"/>
      <c r="B15" s="33">
        <v>1</v>
      </c>
      <c r="C15" s="72" t="s">
        <v>24</v>
      </c>
      <c r="D15" s="73"/>
      <c r="E15" s="34"/>
      <c r="F15" s="35" t="s">
        <v>23</v>
      </c>
      <c r="G15" s="36">
        <v>300</v>
      </c>
      <c r="H15" s="38">
        <v>55</v>
      </c>
      <c r="I15" s="37">
        <f>G15*H15</f>
        <v>16500</v>
      </c>
      <c r="O15" s="31"/>
      <c r="P15" s="31"/>
      <c r="Q15" s="31"/>
    </row>
    <row r="16" spans="1:17" ht="100.5" customHeight="1" x14ac:dyDescent="0.2">
      <c r="A16" s="31"/>
      <c r="B16" s="33">
        <v>2</v>
      </c>
      <c r="C16" s="72" t="s">
        <v>25</v>
      </c>
      <c r="D16" s="73"/>
      <c r="E16" s="34"/>
      <c r="F16" s="35" t="s">
        <v>23</v>
      </c>
      <c r="G16" s="36">
        <v>1270</v>
      </c>
      <c r="H16" s="38">
        <v>13</v>
      </c>
      <c r="I16" s="37">
        <f t="shared" ref="I16" si="0">G16*H16</f>
        <v>16510</v>
      </c>
      <c r="O16" s="31"/>
      <c r="P16" s="31"/>
      <c r="Q16" s="31"/>
    </row>
    <row r="17" spans="1:17" ht="72.75" customHeight="1" x14ac:dyDescent="0.2">
      <c r="A17" s="31"/>
      <c r="B17" s="33">
        <v>3</v>
      </c>
      <c r="C17" s="72" t="s">
        <v>26</v>
      </c>
      <c r="D17" s="73"/>
      <c r="E17" s="34"/>
      <c r="F17" s="35" t="s">
        <v>23</v>
      </c>
      <c r="G17" s="36">
        <v>1270</v>
      </c>
      <c r="H17" s="38">
        <v>20</v>
      </c>
      <c r="I17" s="37">
        <f t="shared" ref="I17" si="1">G17*H17</f>
        <v>25400</v>
      </c>
      <c r="O17" s="31"/>
      <c r="P17" s="31"/>
      <c r="Q17" s="31"/>
    </row>
    <row r="18" spans="1:17" ht="89.25" customHeight="1" x14ac:dyDescent="0.2">
      <c r="A18" s="31"/>
      <c r="B18" s="33">
        <v>4</v>
      </c>
      <c r="C18" s="72" t="s">
        <v>30</v>
      </c>
      <c r="D18" s="73"/>
      <c r="E18" s="34"/>
      <c r="F18" s="35" t="s">
        <v>17</v>
      </c>
      <c r="G18" s="36">
        <v>1</v>
      </c>
      <c r="H18" s="38">
        <v>7000</v>
      </c>
      <c r="I18" s="37">
        <f t="shared" ref="I18:I22" si="2">G18*H18</f>
        <v>7000</v>
      </c>
      <c r="O18" s="31"/>
      <c r="P18" s="31"/>
      <c r="Q18" s="31"/>
    </row>
    <row r="19" spans="1:17" ht="72.75" customHeight="1" x14ac:dyDescent="0.2">
      <c r="A19" s="31"/>
      <c r="B19" s="33">
        <v>5</v>
      </c>
      <c r="C19" s="72" t="s">
        <v>27</v>
      </c>
      <c r="D19" s="73"/>
      <c r="E19" s="34"/>
      <c r="F19" s="35" t="s">
        <v>17</v>
      </c>
      <c r="G19" s="36">
        <v>1</v>
      </c>
      <c r="H19" s="38">
        <v>4000</v>
      </c>
      <c r="I19" s="37">
        <f t="shared" si="2"/>
        <v>4000</v>
      </c>
      <c r="O19" s="31"/>
      <c r="P19" s="31"/>
      <c r="Q19" s="31"/>
    </row>
    <row r="20" spans="1:17" ht="71.25" customHeight="1" x14ac:dyDescent="0.2">
      <c r="A20" s="31"/>
      <c r="B20" s="33">
        <v>6</v>
      </c>
      <c r="C20" s="72" t="s">
        <v>35</v>
      </c>
      <c r="D20" s="73"/>
      <c r="E20" s="34"/>
      <c r="F20" s="35" t="s">
        <v>17</v>
      </c>
      <c r="G20" s="36">
        <v>1</v>
      </c>
      <c r="H20" s="38">
        <v>10000</v>
      </c>
      <c r="I20" s="37">
        <f t="shared" si="2"/>
        <v>10000</v>
      </c>
      <c r="O20" s="31"/>
      <c r="P20" s="31"/>
      <c r="Q20" s="31"/>
    </row>
    <row r="21" spans="1:17" ht="71.25" customHeight="1" x14ac:dyDescent="0.2">
      <c r="A21" s="31"/>
      <c r="B21" s="33">
        <v>7</v>
      </c>
      <c r="C21" s="72" t="s">
        <v>28</v>
      </c>
      <c r="D21" s="73"/>
      <c r="E21" s="34"/>
      <c r="F21" s="35" t="s">
        <v>17</v>
      </c>
      <c r="G21" s="36">
        <v>1</v>
      </c>
      <c r="H21" s="38">
        <v>10000</v>
      </c>
      <c r="I21" s="37">
        <f t="shared" si="2"/>
        <v>10000</v>
      </c>
      <c r="O21" s="31"/>
      <c r="P21" s="31"/>
      <c r="Q21" s="31"/>
    </row>
    <row r="22" spans="1:17" ht="70.5" customHeight="1" thickBot="1" x14ac:dyDescent="0.25">
      <c r="A22" s="31"/>
      <c r="B22" s="33">
        <v>8</v>
      </c>
      <c r="C22" s="80" t="s">
        <v>29</v>
      </c>
      <c r="D22" s="81"/>
      <c r="E22" s="34"/>
      <c r="F22" s="35" t="s">
        <v>23</v>
      </c>
      <c r="G22" s="36">
        <v>625</v>
      </c>
      <c r="H22" s="38">
        <v>50</v>
      </c>
      <c r="I22" s="37">
        <f t="shared" si="2"/>
        <v>31250</v>
      </c>
      <c r="O22" s="31"/>
      <c r="P22" s="31"/>
      <c r="Q22" s="31"/>
    </row>
    <row r="23" spans="1:17" ht="18" customHeight="1" x14ac:dyDescent="0.2">
      <c r="A23" s="31"/>
      <c r="B23" s="40"/>
      <c r="C23" s="41"/>
      <c r="D23" s="90" t="s">
        <v>19</v>
      </c>
      <c r="E23" s="90"/>
      <c r="F23" s="90"/>
      <c r="G23" s="91"/>
      <c r="H23" s="42"/>
      <c r="I23" s="43">
        <f>SUM(I15:I22)</f>
        <v>120660</v>
      </c>
    </row>
    <row r="24" spans="1:17" ht="18" customHeight="1" x14ac:dyDescent="0.2">
      <c r="A24" s="31"/>
      <c r="B24" s="44"/>
      <c r="C24" s="45"/>
      <c r="D24" s="74" t="s">
        <v>39</v>
      </c>
      <c r="E24" s="74"/>
      <c r="F24" s="74"/>
      <c r="G24" s="75"/>
      <c r="H24" s="39">
        <v>0</v>
      </c>
      <c r="I24" s="47">
        <f>I23*H24</f>
        <v>0</v>
      </c>
    </row>
    <row r="25" spans="1:17" ht="18" customHeight="1" x14ac:dyDescent="0.2">
      <c r="A25" s="31"/>
      <c r="B25" s="48"/>
      <c r="C25" s="49"/>
      <c r="D25" s="76" t="s">
        <v>38</v>
      </c>
      <c r="E25" s="76"/>
      <c r="F25" s="76"/>
      <c r="G25" s="77"/>
      <c r="H25" s="46"/>
      <c r="I25" s="47">
        <f>I23-I24</f>
        <v>120660</v>
      </c>
    </row>
    <row r="26" spans="1:17" ht="18" customHeight="1" x14ac:dyDescent="0.2">
      <c r="A26" s="31"/>
      <c r="B26" s="44"/>
      <c r="C26" s="45"/>
      <c r="D26" s="92" t="s">
        <v>18</v>
      </c>
      <c r="E26" s="92"/>
      <c r="F26" s="92"/>
      <c r="G26" s="93"/>
      <c r="H26" s="50">
        <v>0.15</v>
      </c>
      <c r="I26" s="51">
        <f>0.15*I25</f>
        <v>18099</v>
      </c>
    </row>
    <row r="27" spans="1:17" ht="18" customHeight="1" x14ac:dyDescent="0.2">
      <c r="A27" s="31"/>
      <c r="B27" s="44"/>
      <c r="C27" s="45"/>
      <c r="D27" s="74" t="s">
        <v>20</v>
      </c>
      <c r="E27" s="74"/>
      <c r="F27" s="74"/>
      <c r="G27" s="75"/>
      <c r="H27" s="52"/>
      <c r="I27" s="53">
        <f>I25+I26</f>
        <v>138759</v>
      </c>
    </row>
    <row r="28" spans="1:17" ht="17.25" customHeight="1" thickBot="1" x14ac:dyDescent="0.25">
      <c r="A28" s="31"/>
      <c r="B28" s="54"/>
      <c r="C28" s="55"/>
      <c r="D28" s="83" t="s">
        <v>9</v>
      </c>
      <c r="E28" s="83"/>
      <c r="F28" s="83"/>
      <c r="G28" s="84"/>
      <c r="H28" s="56">
        <v>0.24</v>
      </c>
      <c r="I28" s="57">
        <f>I27*0.24</f>
        <v>33302.159999999996</v>
      </c>
    </row>
    <row r="29" spans="1:17" ht="21" customHeight="1" thickBot="1" x14ac:dyDescent="0.25">
      <c r="A29" s="30"/>
      <c r="B29" s="58"/>
      <c r="C29" s="59"/>
      <c r="D29" s="85" t="s">
        <v>10</v>
      </c>
      <c r="E29" s="85"/>
      <c r="F29" s="85"/>
      <c r="G29" s="85"/>
      <c r="H29" s="60"/>
      <c r="I29" s="61">
        <f>SUM(I27:I28)</f>
        <v>172061.16</v>
      </c>
    </row>
    <row r="30" spans="1:17" ht="21" customHeight="1" x14ac:dyDescent="0.2">
      <c r="A30" s="31"/>
      <c r="B30" s="78" t="s">
        <v>40</v>
      </c>
      <c r="C30" s="79"/>
      <c r="D30" s="79"/>
      <c r="E30" s="79"/>
      <c r="F30" s="79"/>
      <c r="G30" s="79"/>
      <c r="H30" s="79"/>
      <c r="I30" s="79"/>
      <c r="J30" s="79"/>
    </row>
    <row r="31" spans="1:17" ht="21" customHeight="1" x14ac:dyDescent="0.2">
      <c r="A31" s="31"/>
      <c r="B31" s="62"/>
      <c r="C31" s="63"/>
      <c r="D31" s="67" t="s">
        <v>43</v>
      </c>
      <c r="E31" s="71"/>
      <c r="F31" s="71"/>
      <c r="G31" s="71"/>
      <c r="H31" s="71"/>
      <c r="I31" s="71"/>
      <c r="J31" s="71"/>
    </row>
    <row r="32" spans="1:17" ht="21" customHeight="1" x14ac:dyDescent="0.2">
      <c r="A32" s="31"/>
      <c r="B32" s="62"/>
      <c r="C32" s="63"/>
      <c r="D32" s="65"/>
      <c r="E32" s="64"/>
      <c r="F32" s="64"/>
      <c r="G32" s="64"/>
      <c r="H32" s="71"/>
      <c r="I32" s="71"/>
      <c r="J32" s="71"/>
    </row>
    <row r="33" spans="2:10" x14ac:dyDescent="0.2">
      <c r="B33" s="62"/>
      <c r="C33" s="66"/>
      <c r="D33" s="16"/>
      <c r="E33" s="68"/>
      <c r="F33" s="64"/>
      <c r="G33" s="64"/>
      <c r="H33" s="64"/>
      <c r="I33" s="64"/>
      <c r="J33" s="64"/>
    </row>
    <row r="34" spans="2:10" ht="15" x14ac:dyDescent="0.25">
      <c r="B34" s="62"/>
      <c r="C34" s="66"/>
      <c r="D34" s="69" t="s">
        <v>41</v>
      </c>
      <c r="E34" s="68"/>
      <c r="F34" s="71"/>
      <c r="G34" s="71"/>
      <c r="H34" s="64"/>
      <c r="I34" s="71"/>
      <c r="J34" s="71"/>
    </row>
    <row r="35" spans="2:10" ht="15" x14ac:dyDescent="0.25">
      <c r="B35" s="62"/>
      <c r="C35" s="66"/>
      <c r="D35" s="70" t="s">
        <v>42</v>
      </c>
      <c r="E35" s="68"/>
      <c r="F35" s="64"/>
      <c r="G35" s="64"/>
      <c r="H35" s="64"/>
      <c r="I35" s="64"/>
      <c r="J35" s="64"/>
    </row>
  </sheetData>
  <mergeCells count="24">
    <mergeCell ref="B2:D2"/>
    <mergeCell ref="D28:G28"/>
    <mergeCell ref="D29:G29"/>
    <mergeCell ref="B9:I9"/>
    <mergeCell ref="B10:I10"/>
    <mergeCell ref="C14:D14"/>
    <mergeCell ref="D23:G23"/>
    <mergeCell ref="C15:D15"/>
    <mergeCell ref="C16:D16"/>
    <mergeCell ref="C17:D17"/>
    <mergeCell ref="C18:D18"/>
    <mergeCell ref="D26:G26"/>
    <mergeCell ref="D27:G27"/>
    <mergeCell ref="C20:D20"/>
    <mergeCell ref="C21:D21"/>
    <mergeCell ref="H32:J32"/>
    <mergeCell ref="F34:G34"/>
    <mergeCell ref="I34:J34"/>
    <mergeCell ref="C19:D19"/>
    <mergeCell ref="D24:G24"/>
    <mergeCell ref="D25:G25"/>
    <mergeCell ref="B30:J30"/>
    <mergeCell ref="E31:J31"/>
    <mergeCell ref="C22:D22"/>
  </mergeCells>
  <pageMargins left="0.74803149606299213" right="0.74803149606299213" top="0.98425196850393704" bottom="0.98425196850393704" header="0.51181102362204722" footer="0.51181102362204722"/>
  <pageSetup paperSize="9" scale="63" fitToWidth="0" orientation="portrait" r:id="rId1"/>
  <headerFooter alignWithMargins="0">
    <oddHeader>&amp;L&amp;"Aptos"&amp;10&amp;K008000 [Public]&amp;1#_x000D_</oddHeader>
  </headerFooter>
</worksheet>
</file>

<file path=docMetadata/LabelInfo.xml><?xml version="1.0" encoding="utf-8"?>
<clbl:labelList xmlns:clbl="http://schemas.microsoft.com/office/2020/mipLabelMetadata">
  <clbl:label id="{c7b0492d-f141-443c-8e47-c5d4ec3f7728}" enabled="1" method="Privileged" siteId="{edae5f4c-1161-44dc-9512-d72b56286cc6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Φύλλο1</vt:lpstr>
      <vt:lpstr>Sheet1</vt:lpstr>
      <vt:lpstr>Sheet1!Print_Area</vt:lpstr>
    </vt:vector>
  </TitlesOfParts>
  <Company>b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olp</dc:creator>
  <cp:lastModifiedBy>P.P.A. S.A. / Antonios Seitanidis</cp:lastModifiedBy>
  <cp:lastPrinted>2026-05-22T12:42:45Z</cp:lastPrinted>
  <dcterms:created xsi:type="dcterms:W3CDTF">2006-07-16T10:35:26Z</dcterms:created>
  <dcterms:modified xsi:type="dcterms:W3CDTF">2026-06-17T10:43:14Z</dcterms:modified>
</cp:coreProperties>
</file>